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msict\Desktop\"/>
    </mc:Choice>
  </mc:AlternateContent>
  <bookViews>
    <workbookView xWindow="0" yWindow="-120" windowWidth="28800" windowHeight="12450" tabRatio="951" activeTab="3"/>
  </bookViews>
  <sheets>
    <sheet name="Naslovna stran" sheetId="22" r:id="rId1"/>
    <sheet name="rekapitulacija" sheetId="5" r:id="rId2"/>
    <sheet name="Splošni pogoji naročnika" sheetId="21" r:id="rId3"/>
    <sheet name="OPREMA 1-2" sheetId="3" r:id="rId4"/>
    <sheet name="OPREMA 3-5" sheetId="15" r:id="rId5"/>
    <sheet name="OPREMA 6" sheetId="7" r:id="rId6"/>
    <sheet name="Konsolidira drobnega inventarja" sheetId="16" state="hidden" r:id="rId7"/>
    <sheet name="Konsolidirani popis opreme" sheetId="9" state="hidden" r:id="rId8"/>
    <sheet name="Kvadrature" sheetId="10" state="hidden" r:id="rId9"/>
  </sheets>
  <definedNames>
    <definedName name="_xlnm.Print_Area" localSheetId="0">'Naslovna stran'!$C$8:$D$34</definedName>
    <definedName name="_xlnm.Print_Area" localSheetId="3">'OPREMA 1-2'!$C$7:$O$97</definedName>
    <definedName name="_xlnm.Print_Area" localSheetId="4">'OPREMA 3-5'!$C$7:$O$229</definedName>
    <definedName name="_xlnm.Print_Area" localSheetId="5">'OPREMA 6'!$C$3:$O$162</definedName>
    <definedName name="_xlnm.Print_Area" localSheetId="1">rekapitulacija!$C$3:$O$24</definedName>
    <definedName name="_xlnm.Print_Area" localSheetId="2">'Splošni pogoji naročnika'!$C$2:$E$55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15" i="15" l="1"/>
  <c r="I10" i="15"/>
  <c r="C51" i="21"/>
  <c r="C43" i="21"/>
  <c r="C40" i="21"/>
  <c r="C32" i="21"/>
  <c r="C31" i="21"/>
  <c r="C30" i="21"/>
  <c r="C29" i="21"/>
  <c r="C23" i="21"/>
  <c r="C22" i="21"/>
  <c r="C19" i="21"/>
  <c r="C18" i="21"/>
  <c r="C14" i="21"/>
  <c r="C8" i="21"/>
  <c r="O78" i="7" l="1"/>
  <c r="I78" i="7"/>
  <c r="C78" i="7"/>
  <c r="O79" i="7"/>
  <c r="I79" i="7"/>
  <c r="O77" i="7"/>
  <c r="I77" i="7"/>
  <c r="I76" i="7"/>
  <c r="C77" i="7"/>
  <c r="C79" i="7"/>
  <c r="C76" i="7"/>
  <c r="N12" i="5" l="1"/>
  <c r="D12" i="5"/>
  <c r="C12" i="5"/>
  <c r="O8" i="5" l="1"/>
  <c r="O11" i="3"/>
  <c r="N11" i="3" l="1"/>
  <c r="N8" i="5"/>
  <c r="D8" i="5"/>
  <c r="C8" i="5"/>
  <c r="C93" i="3"/>
  <c r="C92" i="3"/>
  <c r="C91" i="3"/>
  <c r="C90" i="3"/>
  <c r="C89" i="3"/>
  <c r="C88" i="3"/>
  <c r="C87" i="3"/>
  <c r="A87" i="3"/>
  <c r="C85" i="3"/>
  <c r="C84" i="3"/>
  <c r="C83" i="3"/>
  <c r="C82" i="3"/>
  <c r="C81" i="3"/>
  <c r="C80" i="3"/>
  <c r="C79" i="3"/>
  <c r="C78" i="3"/>
  <c r="C77" i="3"/>
  <c r="C70" i="3"/>
  <c r="C69" i="3"/>
  <c r="C68" i="3"/>
  <c r="C67" i="3"/>
  <c r="C66" i="3"/>
  <c r="C65" i="3"/>
  <c r="C64" i="3"/>
  <c r="C63" i="3"/>
  <c r="C62" i="3"/>
  <c r="C76" i="3"/>
  <c r="A76" i="3"/>
  <c r="C72" i="3"/>
  <c r="C71" i="3"/>
  <c r="C61" i="3"/>
  <c r="C60" i="3"/>
  <c r="C59" i="3"/>
  <c r="C58" i="3"/>
  <c r="C57" i="3"/>
  <c r="C56" i="3"/>
  <c r="C54" i="3"/>
  <c r="C55" i="3"/>
  <c r="D11" i="3"/>
  <c r="C11" i="3"/>
  <c r="N93" i="3"/>
  <c r="O93" i="3" s="1"/>
  <c r="I93" i="3"/>
  <c r="N92" i="3"/>
  <c r="O92" i="3" s="1"/>
  <c r="I92" i="3"/>
  <c r="N91" i="3"/>
  <c r="O91" i="3" s="1"/>
  <c r="I91" i="3"/>
  <c r="N90" i="3"/>
  <c r="O90" i="3" s="1"/>
  <c r="I90" i="3"/>
  <c r="A90" i="3"/>
  <c r="N89" i="3"/>
  <c r="O89" i="3" s="1"/>
  <c r="I89" i="3"/>
  <c r="A89" i="3"/>
  <c r="O88" i="3"/>
  <c r="M88" i="3"/>
  <c r="I88" i="3"/>
  <c r="O85" i="3"/>
  <c r="I85" i="3"/>
  <c r="O84" i="3"/>
  <c r="I84" i="3"/>
  <c r="O83" i="3"/>
  <c r="I83" i="3"/>
  <c r="O82" i="3"/>
  <c r="N82" i="3"/>
  <c r="I82" i="3"/>
  <c r="N81" i="3"/>
  <c r="O81" i="3" s="1"/>
  <c r="I81" i="3"/>
  <c r="N80" i="3"/>
  <c r="O80" i="3" s="1"/>
  <c r="I80" i="3"/>
  <c r="N79" i="3"/>
  <c r="O79" i="3" s="1"/>
  <c r="I79" i="3"/>
  <c r="N78" i="3"/>
  <c r="O78" i="3" s="1"/>
  <c r="I78" i="3"/>
  <c r="A78" i="3"/>
  <c r="O77" i="3"/>
  <c r="M77" i="3"/>
  <c r="I77" i="3"/>
  <c r="O72" i="3"/>
  <c r="I72" i="3"/>
  <c r="O71" i="3"/>
  <c r="I71" i="3"/>
  <c r="O70" i="3"/>
  <c r="I70" i="3"/>
  <c r="O69" i="3"/>
  <c r="I69" i="3"/>
  <c r="O68" i="3"/>
  <c r="I68" i="3"/>
  <c r="N67" i="3"/>
  <c r="O67" i="3" s="1"/>
  <c r="I67" i="3"/>
  <c r="O66" i="3"/>
  <c r="I66" i="3"/>
  <c r="O65" i="3"/>
  <c r="N65" i="3"/>
  <c r="I65" i="3"/>
  <c r="N64" i="3"/>
  <c r="O64" i="3" s="1"/>
  <c r="I64" i="3"/>
  <c r="O63" i="3"/>
  <c r="I63" i="3"/>
  <c r="A63" i="3"/>
  <c r="A64" i="3" s="1"/>
  <c r="O62" i="3"/>
  <c r="M62" i="3"/>
  <c r="I62" i="3"/>
  <c r="A61" i="3"/>
  <c r="A71" i="3" s="1"/>
  <c r="N60" i="3"/>
  <c r="O60" i="3" s="1"/>
  <c r="I60" i="3"/>
  <c r="N59" i="3"/>
  <c r="O59" i="3" s="1"/>
  <c r="I59" i="3"/>
  <c r="O58" i="3"/>
  <c r="N58" i="3"/>
  <c r="I58" i="3"/>
  <c r="N57" i="3"/>
  <c r="O57" i="3" s="1"/>
  <c r="I57" i="3"/>
  <c r="A57" i="3"/>
  <c r="A58" i="3" s="1"/>
  <c r="A59" i="3" s="1"/>
  <c r="N56" i="3"/>
  <c r="O56" i="3" s="1"/>
  <c r="I56" i="3"/>
  <c r="A56" i="3"/>
  <c r="M55" i="3"/>
  <c r="I55" i="3"/>
  <c r="I96" i="3" l="1"/>
  <c r="I11" i="3" s="1"/>
  <c r="I8" i="5" s="1"/>
  <c r="A65" i="3"/>
  <c r="A66" i="3" s="1"/>
  <c r="A83" i="3"/>
  <c r="A84" i="3" s="1"/>
  <c r="O96" i="3"/>
  <c r="A72" i="3"/>
  <c r="A67" i="3"/>
  <c r="A60" i="3"/>
  <c r="A79" i="3"/>
  <c r="A91" i="3"/>
  <c r="A151" i="15"/>
  <c r="C148" i="15"/>
  <c r="C147" i="15"/>
  <c r="C146" i="15"/>
  <c r="C145" i="15"/>
  <c r="C144" i="15"/>
  <c r="C143" i="15"/>
  <c r="C142" i="15"/>
  <c r="C141" i="15"/>
  <c r="C140" i="15"/>
  <c r="C139" i="15"/>
  <c r="C138" i="15"/>
  <c r="C137" i="15"/>
  <c r="C136" i="15"/>
  <c r="C135" i="15"/>
  <c r="C134" i="15"/>
  <c r="C133" i="15"/>
  <c r="C132" i="15"/>
  <c r="C131" i="15"/>
  <c r="C130" i="15"/>
  <c r="C129" i="15"/>
  <c r="C128" i="15"/>
  <c r="C127" i="15"/>
  <c r="C126" i="15"/>
  <c r="C125" i="15"/>
  <c r="C124" i="15"/>
  <c r="C123" i="15"/>
  <c r="C122" i="15"/>
  <c r="C121" i="15"/>
  <c r="C120" i="15"/>
  <c r="C119" i="15"/>
  <c r="C118" i="15"/>
  <c r="C117" i="15"/>
  <c r="C116" i="15"/>
  <c r="C115" i="15"/>
  <c r="C114" i="15"/>
  <c r="C113" i="15"/>
  <c r="C112" i="15"/>
  <c r="C111" i="15"/>
  <c r="C110" i="15"/>
  <c r="C109" i="15"/>
  <c r="C108" i="15"/>
  <c r="C107" i="15"/>
  <c r="C106" i="15"/>
  <c r="A41" i="3"/>
  <c r="C41" i="3"/>
  <c r="A31" i="3"/>
  <c r="C31" i="3" s="1"/>
  <c r="C40" i="3"/>
  <c r="C30" i="3"/>
  <c r="I21" i="3"/>
  <c r="C20" i="3"/>
  <c r="A21" i="3"/>
  <c r="C21" i="3" s="1"/>
  <c r="A80" i="3" l="1"/>
  <c r="A85" i="3"/>
  <c r="A68" i="3"/>
  <c r="A92" i="3"/>
  <c r="A93" i="3" l="1"/>
  <c r="A81" i="3"/>
  <c r="A69" i="3"/>
  <c r="A70" i="3" l="1"/>
  <c r="A82" i="3"/>
  <c r="O22" i="7" l="1"/>
  <c r="I22" i="7"/>
  <c r="A227" i="15"/>
  <c r="C227" i="15"/>
  <c r="O229" i="15"/>
  <c r="O227" i="15"/>
  <c r="I227" i="15"/>
  <c r="O159" i="7" l="1"/>
  <c r="I159" i="7"/>
  <c r="O118" i="7"/>
  <c r="I118" i="7"/>
  <c r="N158" i="7"/>
  <c r="O158" i="7" s="1"/>
  <c r="I158" i="7"/>
  <c r="N117" i="7"/>
  <c r="O117" i="7" s="1"/>
  <c r="I117" i="7"/>
  <c r="A86" i="7"/>
  <c r="N28" i="7"/>
  <c r="O28" i="7" s="1"/>
  <c r="I28" i="7"/>
  <c r="C7" i="21"/>
  <c r="C9" i="21" s="1"/>
  <c r="C10" i="21" s="1"/>
  <c r="C11" i="21" s="1"/>
  <c r="C12" i="21" s="1"/>
  <c r="C13" i="21" s="1"/>
  <c r="C15" i="21" s="1"/>
  <c r="C16" i="21" s="1"/>
  <c r="C17" i="21" s="1"/>
  <c r="C20" i="21" s="1"/>
  <c r="C21" i="21" s="1"/>
  <c r="C24" i="21" s="1"/>
  <c r="C25" i="21" s="1"/>
  <c r="C26" i="21" s="1"/>
  <c r="C27" i="21" s="1"/>
  <c r="C28" i="21" s="1"/>
  <c r="C33" i="21" s="1"/>
  <c r="C34" i="21" s="1"/>
  <c r="C35" i="21" s="1"/>
  <c r="C36" i="21" s="1"/>
  <c r="C37" i="21" s="1"/>
  <c r="C38" i="21" s="1"/>
  <c r="C39" i="21" s="1"/>
  <c r="C41" i="21" l="1"/>
  <c r="C42" i="21" s="1"/>
  <c r="C44" i="21" l="1"/>
  <c r="C45" i="21" s="1"/>
  <c r="C46" i="21" s="1"/>
  <c r="C47" i="21" s="1"/>
  <c r="C48" i="21" s="1"/>
  <c r="C49" i="21" s="1"/>
  <c r="C50" i="21" s="1"/>
  <c r="C52" i="21" s="1"/>
  <c r="C53" i="21" s="1"/>
  <c r="C54" i="21" s="1"/>
  <c r="O226" i="15"/>
  <c r="I226" i="15"/>
  <c r="N94" i="7" l="1"/>
  <c r="O94" i="7" s="1"/>
  <c r="I94" i="7"/>
  <c r="N93" i="7"/>
  <c r="O93" i="7" s="1"/>
  <c r="I93" i="7"/>
  <c r="I62" i="15" l="1"/>
  <c r="I46" i="15"/>
  <c r="I30" i="15"/>
  <c r="F9" i="16"/>
  <c r="F10" i="16"/>
  <c r="F11" i="16"/>
  <c r="F12" i="16"/>
  <c r="E16" i="16"/>
  <c r="F16" i="16" s="1"/>
  <c r="E60" i="16"/>
  <c r="N52" i="7" l="1"/>
  <c r="O52" i="7" s="1"/>
  <c r="N53" i="7"/>
  <c r="O53" i="7" s="1"/>
  <c r="N88" i="7"/>
  <c r="O88" i="7" s="1"/>
  <c r="N89" i="7"/>
  <c r="O89" i="7" s="1"/>
  <c r="N127" i="7"/>
  <c r="O127" i="7" s="1"/>
  <c r="O225" i="15"/>
  <c r="I225" i="15"/>
  <c r="I229" i="15" s="1"/>
  <c r="D12" i="15"/>
  <c r="D11" i="5" s="1"/>
  <c r="C12" i="15"/>
  <c r="C11" i="5" s="1"/>
  <c r="I222" i="15"/>
  <c r="I223" i="15"/>
  <c r="I224" i="15"/>
  <c r="N221" i="15"/>
  <c r="O221" i="15" s="1"/>
  <c r="N222" i="15"/>
  <c r="O222" i="15" s="1"/>
  <c r="N223" i="15"/>
  <c r="O223" i="15" s="1"/>
  <c r="E62" i="16" s="1"/>
  <c r="N224" i="15"/>
  <c r="O224" i="15" s="1"/>
  <c r="E63" i="16" s="1"/>
  <c r="A222" i="15"/>
  <c r="C222" i="15" s="1"/>
  <c r="C221" i="15"/>
  <c r="I221" i="15"/>
  <c r="N12" i="15" l="1"/>
  <c r="N11" i="5" s="1"/>
  <c r="O12" i="15"/>
  <c r="O11" i="5" s="1"/>
  <c r="A223" i="15"/>
  <c r="I12" i="15"/>
  <c r="A87" i="7"/>
  <c r="A88" i="7" s="1"/>
  <c r="A89" i="7" s="1"/>
  <c r="A90" i="7" s="1"/>
  <c r="A91" i="7" s="1"/>
  <c r="A92" i="7" s="1"/>
  <c r="A93" i="7" s="1"/>
  <c r="N92" i="7"/>
  <c r="O92" i="7" s="1"/>
  <c r="I92" i="7"/>
  <c r="A94" i="7" l="1"/>
  <c r="I11" i="5"/>
  <c r="C223" i="15"/>
  <c r="A224" i="15"/>
  <c r="A225" i="15" s="1"/>
  <c r="A226" i="15" s="1"/>
  <c r="C226" i="15" s="1"/>
  <c r="N115" i="7"/>
  <c r="O115" i="7" s="1"/>
  <c r="I115" i="7"/>
  <c r="N148" i="7"/>
  <c r="O148" i="7" s="1"/>
  <c r="I148" i="7"/>
  <c r="C225" i="15" l="1"/>
  <c r="C224" i="15"/>
  <c r="N68" i="15"/>
  <c r="O68" i="15" s="1"/>
  <c r="I68" i="15"/>
  <c r="N67" i="15"/>
  <c r="O67" i="15" s="1"/>
  <c r="I67" i="15"/>
  <c r="N66" i="15"/>
  <c r="O66" i="15" s="1"/>
  <c r="I66" i="15"/>
  <c r="N65" i="15"/>
  <c r="O65" i="15" s="1"/>
  <c r="I65" i="15"/>
  <c r="N64" i="15"/>
  <c r="O64" i="15" s="1"/>
  <c r="I64" i="15"/>
  <c r="N63" i="15"/>
  <c r="O63" i="15" s="1"/>
  <c r="I63" i="15"/>
  <c r="N62" i="15"/>
  <c r="O62" i="15" s="1"/>
  <c r="N61" i="15"/>
  <c r="O61" i="15" s="1"/>
  <c r="I61" i="15"/>
  <c r="N60" i="15"/>
  <c r="O60" i="15" s="1"/>
  <c r="I60" i="15"/>
  <c r="N59" i="15"/>
  <c r="O59" i="15" s="1"/>
  <c r="I59" i="15"/>
  <c r="N58" i="15"/>
  <c r="O58" i="15" s="1"/>
  <c r="I58" i="15"/>
  <c r="N57" i="15"/>
  <c r="O57" i="15" s="1"/>
  <c r="I57" i="15"/>
  <c r="N56" i="15"/>
  <c r="O56" i="15" s="1"/>
  <c r="I56" i="15"/>
  <c r="N55" i="15"/>
  <c r="O55" i="15" s="1"/>
  <c r="I55" i="15"/>
  <c r="I48" i="15"/>
  <c r="N48" i="15"/>
  <c r="O48" i="15" s="1"/>
  <c r="N47" i="15"/>
  <c r="O47" i="15" s="1"/>
  <c r="N32" i="15"/>
  <c r="N31" i="15"/>
  <c r="O31" i="15" s="1"/>
  <c r="I39" i="15"/>
  <c r="N39" i="15"/>
  <c r="O39" i="15" s="1"/>
  <c r="I40" i="15"/>
  <c r="N40" i="15"/>
  <c r="O40" i="15" s="1"/>
  <c r="I41" i="15"/>
  <c r="N41" i="15"/>
  <c r="O41" i="15" s="1"/>
  <c r="I42" i="15"/>
  <c r="N42" i="15"/>
  <c r="O42" i="15" s="1"/>
  <c r="I43" i="15"/>
  <c r="N43" i="15"/>
  <c r="O43" i="15" s="1"/>
  <c r="I44" i="15"/>
  <c r="N44" i="15"/>
  <c r="O44" i="15" s="1"/>
  <c r="I45" i="15"/>
  <c r="N45" i="15"/>
  <c r="O45" i="15" s="1"/>
  <c r="N46" i="15"/>
  <c r="O46" i="15" s="1"/>
  <c r="I47" i="15"/>
  <c r="I49" i="15"/>
  <c r="N49" i="15"/>
  <c r="O49" i="15" s="1"/>
  <c r="I50" i="15"/>
  <c r="N50" i="15"/>
  <c r="O50" i="15" s="1"/>
  <c r="I51" i="15"/>
  <c r="N51" i="15"/>
  <c r="O51" i="15" s="1"/>
  <c r="I52" i="15"/>
  <c r="N52" i="15"/>
  <c r="O52" i="15" s="1"/>
  <c r="I23" i="15"/>
  <c r="N23" i="15"/>
  <c r="I24" i="15"/>
  <c r="N24" i="15"/>
  <c r="O24" i="15" s="1"/>
  <c r="I25" i="15"/>
  <c r="N25" i="15"/>
  <c r="O25" i="15" s="1"/>
  <c r="I26" i="15"/>
  <c r="N26" i="15"/>
  <c r="O26" i="15" s="1"/>
  <c r="I27" i="15"/>
  <c r="N27" i="15"/>
  <c r="O27" i="15" s="1"/>
  <c r="I28" i="15"/>
  <c r="N28" i="15"/>
  <c r="O28" i="15" s="1"/>
  <c r="I29" i="15"/>
  <c r="N29" i="15"/>
  <c r="O29" i="15" s="1"/>
  <c r="E6" i="16" s="1"/>
  <c r="F6" i="16" s="1"/>
  <c r="N30" i="15"/>
  <c r="O30" i="15" s="1"/>
  <c r="E7" i="16" s="1"/>
  <c r="F7" i="16" s="1"/>
  <c r="I31" i="15"/>
  <c r="I32" i="15"/>
  <c r="O32" i="15"/>
  <c r="I33" i="15"/>
  <c r="N33" i="15"/>
  <c r="O33" i="15" s="1"/>
  <c r="I34" i="15"/>
  <c r="N34" i="15"/>
  <c r="O34" i="15" s="1"/>
  <c r="E13" i="16" s="1"/>
  <c r="F13" i="16" s="1"/>
  <c r="I35" i="15"/>
  <c r="N35" i="15"/>
  <c r="O35" i="15" s="1"/>
  <c r="I36" i="15"/>
  <c r="N36" i="15"/>
  <c r="O36" i="15" s="1"/>
  <c r="N212" i="15"/>
  <c r="O212" i="15" s="1"/>
  <c r="I212" i="15"/>
  <c r="N211" i="15"/>
  <c r="O211" i="15" s="1"/>
  <c r="I211" i="15"/>
  <c r="N210" i="15"/>
  <c r="O210" i="15" s="1"/>
  <c r="I210" i="15"/>
  <c r="N209" i="15"/>
  <c r="O209" i="15" s="1"/>
  <c r="I209" i="15"/>
  <c r="N208" i="15"/>
  <c r="O208" i="15" s="1"/>
  <c r="I208" i="15"/>
  <c r="N207" i="15"/>
  <c r="O207" i="15" s="1"/>
  <c r="I207" i="15"/>
  <c r="N206" i="15"/>
  <c r="O206" i="15" s="1"/>
  <c r="I206" i="15"/>
  <c r="N205" i="15"/>
  <c r="O205" i="15" s="1"/>
  <c r="I205" i="15"/>
  <c r="N204" i="15"/>
  <c r="O204" i="15" s="1"/>
  <c r="I204" i="15"/>
  <c r="N203" i="15"/>
  <c r="O203" i="15" s="1"/>
  <c r="I203" i="15"/>
  <c r="N202" i="15"/>
  <c r="O202" i="15" s="1"/>
  <c r="I202" i="15"/>
  <c r="N201" i="15"/>
  <c r="O201" i="15" s="1"/>
  <c r="I201" i="15"/>
  <c r="N200" i="15"/>
  <c r="O200" i="15" s="1"/>
  <c r="I200" i="15"/>
  <c r="N199" i="15"/>
  <c r="O199" i="15" s="1"/>
  <c r="I199" i="15"/>
  <c r="N198" i="15"/>
  <c r="O198" i="15" s="1"/>
  <c r="I198" i="15"/>
  <c r="N197" i="15"/>
  <c r="O197" i="15" s="1"/>
  <c r="I197" i="15"/>
  <c r="N196" i="15"/>
  <c r="O196" i="15" s="1"/>
  <c r="I196" i="15"/>
  <c r="N195" i="15"/>
  <c r="O195" i="15" s="1"/>
  <c r="I195" i="15"/>
  <c r="N194" i="15"/>
  <c r="O194" i="15" s="1"/>
  <c r="I194" i="15"/>
  <c r="N193" i="15"/>
  <c r="O193" i="15" s="1"/>
  <c r="I193" i="15"/>
  <c r="N192" i="15"/>
  <c r="O192" i="15" s="1"/>
  <c r="I192" i="15"/>
  <c r="N191" i="15"/>
  <c r="O191" i="15" s="1"/>
  <c r="I191" i="15"/>
  <c r="N190" i="15"/>
  <c r="O190" i="15" s="1"/>
  <c r="I190" i="15"/>
  <c r="N189" i="15"/>
  <c r="O189" i="15" s="1"/>
  <c r="I189" i="15"/>
  <c r="N188" i="15"/>
  <c r="O188" i="15" s="1"/>
  <c r="I188" i="15"/>
  <c r="N187" i="15"/>
  <c r="O187" i="15" s="1"/>
  <c r="I187" i="15"/>
  <c r="N186" i="15"/>
  <c r="O186" i="15" s="1"/>
  <c r="I186" i="15"/>
  <c r="N185" i="15"/>
  <c r="O185" i="15" s="1"/>
  <c r="I185" i="15"/>
  <c r="N184" i="15"/>
  <c r="O184" i="15" s="1"/>
  <c r="I184" i="15"/>
  <c r="N180" i="15"/>
  <c r="O180" i="15" s="1"/>
  <c r="I180" i="15"/>
  <c r="N179" i="15"/>
  <c r="O179" i="15" s="1"/>
  <c r="I179" i="15"/>
  <c r="N178" i="15"/>
  <c r="O178" i="15" s="1"/>
  <c r="I178" i="15"/>
  <c r="N177" i="15"/>
  <c r="O177" i="15" s="1"/>
  <c r="I177" i="15"/>
  <c r="N176" i="15"/>
  <c r="O176" i="15" s="1"/>
  <c r="I176" i="15"/>
  <c r="N175" i="15"/>
  <c r="O175" i="15" s="1"/>
  <c r="I175" i="15"/>
  <c r="N174" i="15"/>
  <c r="O174" i="15" s="1"/>
  <c r="I174" i="15"/>
  <c r="N173" i="15"/>
  <c r="O173" i="15" s="1"/>
  <c r="I173" i="15"/>
  <c r="N172" i="15"/>
  <c r="O172" i="15" s="1"/>
  <c r="I172" i="15"/>
  <c r="N171" i="15"/>
  <c r="O171" i="15" s="1"/>
  <c r="I171" i="15"/>
  <c r="N170" i="15"/>
  <c r="O170" i="15" s="1"/>
  <c r="I170" i="15"/>
  <c r="N169" i="15"/>
  <c r="O169" i="15" s="1"/>
  <c r="I169" i="15"/>
  <c r="N168" i="15"/>
  <c r="O168" i="15" s="1"/>
  <c r="I168" i="15"/>
  <c r="N167" i="15"/>
  <c r="O167" i="15" s="1"/>
  <c r="I167" i="15"/>
  <c r="N166" i="15"/>
  <c r="O166" i="15" s="1"/>
  <c r="I166" i="15"/>
  <c r="N165" i="15"/>
  <c r="O165" i="15" s="1"/>
  <c r="I165" i="15"/>
  <c r="N164" i="15"/>
  <c r="O164" i="15" s="1"/>
  <c r="I164" i="15"/>
  <c r="N163" i="15"/>
  <c r="O163" i="15" s="1"/>
  <c r="I163" i="15"/>
  <c r="N162" i="15"/>
  <c r="O162" i="15" s="1"/>
  <c r="I162" i="15"/>
  <c r="N161" i="15"/>
  <c r="O161" i="15" s="1"/>
  <c r="I161" i="15"/>
  <c r="N160" i="15"/>
  <c r="O160" i="15" s="1"/>
  <c r="I160" i="15"/>
  <c r="N159" i="15"/>
  <c r="O159" i="15" s="1"/>
  <c r="I159" i="15"/>
  <c r="N158" i="15"/>
  <c r="O158" i="15" s="1"/>
  <c r="I158" i="15"/>
  <c r="N157" i="15"/>
  <c r="O157" i="15" s="1"/>
  <c r="I157" i="15"/>
  <c r="N156" i="15"/>
  <c r="O156" i="15" s="1"/>
  <c r="I156" i="15"/>
  <c r="N155" i="15"/>
  <c r="O155" i="15" s="1"/>
  <c r="I155" i="15"/>
  <c r="N154" i="15"/>
  <c r="O154" i="15" s="1"/>
  <c r="I154" i="15"/>
  <c r="N153" i="15"/>
  <c r="O153" i="15" s="1"/>
  <c r="I153" i="15"/>
  <c r="N152" i="15"/>
  <c r="O152" i="15" s="1"/>
  <c r="I152" i="15"/>
  <c r="N104" i="15"/>
  <c r="O104" i="15" s="1"/>
  <c r="I104" i="15"/>
  <c r="N103" i="15"/>
  <c r="O103" i="15" s="1"/>
  <c r="I103" i="15"/>
  <c r="N102" i="15"/>
  <c r="O102" i="15" s="1"/>
  <c r="I102" i="15"/>
  <c r="N101" i="15"/>
  <c r="O101" i="15" s="1"/>
  <c r="I101" i="15"/>
  <c r="N100" i="15"/>
  <c r="O100" i="15" s="1"/>
  <c r="I100" i="15"/>
  <c r="N99" i="15"/>
  <c r="O99" i="15" s="1"/>
  <c r="I99" i="15"/>
  <c r="N98" i="15"/>
  <c r="O98" i="15" s="1"/>
  <c r="I98" i="15"/>
  <c r="N97" i="15"/>
  <c r="O97" i="15" s="1"/>
  <c r="I97" i="15"/>
  <c r="N96" i="15"/>
  <c r="O96" i="15" s="1"/>
  <c r="I96" i="15"/>
  <c r="N95" i="15"/>
  <c r="O95" i="15" s="1"/>
  <c r="I95" i="15"/>
  <c r="N94" i="15"/>
  <c r="O94" i="15" s="1"/>
  <c r="I94" i="15"/>
  <c r="N93" i="15"/>
  <c r="O93" i="15" s="1"/>
  <c r="I93" i="15"/>
  <c r="N92" i="15"/>
  <c r="O92" i="15" s="1"/>
  <c r="I92" i="15"/>
  <c r="N91" i="15"/>
  <c r="O91" i="15" s="1"/>
  <c r="I91" i="15"/>
  <c r="N90" i="15"/>
  <c r="O90" i="15" s="1"/>
  <c r="I90" i="15"/>
  <c r="N89" i="15"/>
  <c r="O89" i="15" s="1"/>
  <c r="I89" i="15"/>
  <c r="N88" i="15"/>
  <c r="O88" i="15" s="1"/>
  <c r="E34" i="16" s="1"/>
  <c r="F34" i="16" s="1"/>
  <c r="I88" i="15"/>
  <c r="N87" i="15"/>
  <c r="O87" i="15" s="1"/>
  <c r="I87" i="15"/>
  <c r="N86" i="15"/>
  <c r="O86" i="15" s="1"/>
  <c r="I86" i="15"/>
  <c r="N85" i="15"/>
  <c r="O85" i="15" s="1"/>
  <c r="I85" i="15"/>
  <c r="N84" i="15"/>
  <c r="O84" i="15" s="1"/>
  <c r="I84" i="15"/>
  <c r="N83" i="15"/>
  <c r="O83" i="15" s="1"/>
  <c r="I83" i="15"/>
  <c r="N82" i="15"/>
  <c r="O82" i="15" s="1"/>
  <c r="I82" i="15"/>
  <c r="N81" i="15"/>
  <c r="O81" i="15" s="1"/>
  <c r="I81" i="15"/>
  <c r="N80" i="15"/>
  <c r="O80" i="15" s="1"/>
  <c r="E21" i="16" s="1"/>
  <c r="F21" i="16" s="1"/>
  <c r="I80" i="15"/>
  <c r="N79" i="15"/>
  <c r="O79" i="15" s="1"/>
  <c r="I79" i="15"/>
  <c r="N78" i="15"/>
  <c r="O78" i="15" s="1"/>
  <c r="I78" i="15"/>
  <c r="N77" i="15"/>
  <c r="O77" i="15" s="1"/>
  <c r="I77" i="15"/>
  <c r="N76" i="15"/>
  <c r="O76" i="15" s="1"/>
  <c r="I76" i="15"/>
  <c r="N112" i="15"/>
  <c r="O112" i="15" s="1"/>
  <c r="N113" i="15"/>
  <c r="O113" i="15" s="1"/>
  <c r="E24" i="16" s="1"/>
  <c r="F24" i="16" s="1"/>
  <c r="N114" i="15"/>
  <c r="O114" i="15" s="1"/>
  <c r="E25" i="16" s="1"/>
  <c r="F25" i="16" s="1"/>
  <c r="N115" i="15"/>
  <c r="O115" i="15" s="1"/>
  <c r="E26" i="16" s="1"/>
  <c r="F26" i="16" s="1"/>
  <c r="N116" i="15"/>
  <c r="O116" i="15" s="1"/>
  <c r="E27" i="16" s="1"/>
  <c r="F27" i="16" s="1"/>
  <c r="N117" i="15"/>
  <c r="O117" i="15" s="1"/>
  <c r="N118" i="15"/>
  <c r="O118" i="15" s="1"/>
  <c r="N119" i="15"/>
  <c r="O119" i="15" s="1"/>
  <c r="N120" i="15"/>
  <c r="O120" i="15" s="1"/>
  <c r="N121" i="15"/>
  <c r="O121" i="15" s="1"/>
  <c r="N122" i="15"/>
  <c r="O122" i="15" s="1"/>
  <c r="N123" i="15"/>
  <c r="O123" i="15" s="1"/>
  <c r="N124" i="15"/>
  <c r="O124" i="15" s="1"/>
  <c r="N125" i="15"/>
  <c r="O125" i="15" s="1"/>
  <c r="N126" i="15"/>
  <c r="O126" i="15" s="1"/>
  <c r="N127" i="15"/>
  <c r="O127" i="15" s="1"/>
  <c r="N128" i="15"/>
  <c r="O128" i="15" s="1"/>
  <c r="E39" i="16" s="1"/>
  <c r="F39" i="16" s="1"/>
  <c r="N129" i="15"/>
  <c r="O129" i="15" s="1"/>
  <c r="N130" i="15"/>
  <c r="O130" i="15" s="1"/>
  <c r="N131" i="15"/>
  <c r="O131" i="15" s="1"/>
  <c r="N132" i="15"/>
  <c r="O132" i="15" s="1"/>
  <c r="N133" i="15"/>
  <c r="O133" i="15" s="1"/>
  <c r="N134" i="15"/>
  <c r="O134" i="15" s="1"/>
  <c r="N135" i="15"/>
  <c r="O135" i="15" s="1"/>
  <c r="N136" i="15"/>
  <c r="O136" i="15" s="1"/>
  <c r="N137" i="15"/>
  <c r="O137" i="15" s="1"/>
  <c r="N138" i="15"/>
  <c r="O138" i="15" s="1"/>
  <c r="N139" i="15"/>
  <c r="O139" i="15" s="1"/>
  <c r="N140" i="15"/>
  <c r="O140" i="15" s="1"/>
  <c r="E51" i="16" s="1"/>
  <c r="N141" i="15"/>
  <c r="O141" i="15" s="1"/>
  <c r="E52" i="16" s="1"/>
  <c r="N142" i="15"/>
  <c r="O142" i="15" s="1"/>
  <c r="N143" i="15"/>
  <c r="O143" i="15" s="1"/>
  <c r="E54" i="16" s="1"/>
  <c r="N144" i="15"/>
  <c r="O144" i="15" s="1"/>
  <c r="E55" i="16" s="1"/>
  <c r="N145" i="15"/>
  <c r="O145" i="15" s="1"/>
  <c r="N146" i="15"/>
  <c r="O146" i="15" s="1"/>
  <c r="E57" i="16" s="1"/>
  <c r="N147" i="15"/>
  <c r="O147" i="15" s="1"/>
  <c r="E58" i="16" s="1"/>
  <c r="N148" i="15"/>
  <c r="O148" i="15" s="1"/>
  <c r="E59" i="16" s="1"/>
  <c r="N107" i="15"/>
  <c r="O107" i="15" s="1"/>
  <c r="N108" i="15"/>
  <c r="O108" i="15" s="1"/>
  <c r="N109" i="15"/>
  <c r="O109" i="15" s="1"/>
  <c r="N110" i="15"/>
  <c r="O110" i="15" s="1"/>
  <c r="N111" i="15"/>
  <c r="O111" i="15" s="1"/>
  <c r="E22" i="16" s="1"/>
  <c r="F22" i="16" s="1"/>
  <c r="N106" i="15"/>
  <c r="O106" i="15" s="1"/>
  <c r="A185" i="15"/>
  <c r="A186" i="15" s="1"/>
  <c r="A153"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A107" i="15"/>
  <c r="A108" i="15" s="1"/>
  <c r="I106" i="15"/>
  <c r="E32" i="16" l="1"/>
  <c r="F32" i="16" s="1"/>
  <c r="E14" i="16"/>
  <c r="F14" i="16" s="1"/>
  <c r="E2" i="16"/>
  <c r="F2" i="16" s="1"/>
  <c r="E15" i="16"/>
  <c r="F15" i="16" s="1"/>
  <c r="E3" i="16"/>
  <c r="F3" i="16" s="1"/>
  <c r="E30" i="16"/>
  <c r="F30" i="16" s="1"/>
  <c r="E31" i="16"/>
  <c r="F31" i="16" s="1"/>
  <c r="E18" i="16"/>
  <c r="F18" i="16" s="1"/>
  <c r="E1" i="16"/>
  <c r="F1" i="16" s="1"/>
  <c r="E20" i="16"/>
  <c r="F20" i="16" s="1"/>
  <c r="E8" i="16"/>
  <c r="F8" i="16" s="1"/>
  <c r="E41" i="16"/>
  <c r="F41" i="16" s="1"/>
  <c r="E19" i="16"/>
  <c r="F19" i="16" s="1"/>
  <c r="E28" i="16"/>
  <c r="F28" i="16" s="1"/>
  <c r="E36" i="16"/>
  <c r="F36" i="16" s="1"/>
  <c r="E46" i="16"/>
  <c r="E40" i="16"/>
  <c r="F40" i="16" s="1"/>
  <c r="E49" i="16"/>
  <c r="O23" i="15"/>
  <c r="O70" i="15" s="1"/>
  <c r="I1" i="16"/>
  <c r="E33" i="16"/>
  <c r="F33" i="16" s="1"/>
  <c r="E42" i="16"/>
  <c r="F42" i="16" s="1"/>
  <c r="E50" i="16"/>
  <c r="E43" i="16"/>
  <c r="F43" i="16" s="1"/>
  <c r="E53" i="16"/>
  <c r="E23" i="16"/>
  <c r="F23" i="16" s="1"/>
  <c r="E35" i="16"/>
  <c r="F35" i="16" s="1"/>
  <c r="E44" i="16"/>
  <c r="F44" i="16" s="1"/>
  <c r="E5" i="16"/>
  <c r="E45" i="16"/>
  <c r="E56" i="16"/>
  <c r="E17" i="16"/>
  <c r="F17" i="16" s="1"/>
  <c r="E4" i="16"/>
  <c r="F4" i="16" s="1"/>
  <c r="E29" i="16"/>
  <c r="F29" i="16" s="1"/>
  <c r="E37" i="16"/>
  <c r="F37" i="16" s="1"/>
  <c r="E38" i="16"/>
  <c r="F38" i="16" s="1"/>
  <c r="E47" i="16"/>
  <c r="E48" i="16"/>
  <c r="I70" i="15"/>
  <c r="I11" i="15" s="1"/>
  <c r="I10" i="5" s="1"/>
  <c r="A187" i="15"/>
  <c r="O215" i="15"/>
  <c r="O11" i="15"/>
  <c r="O10" i="5" s="1"/>
  <c r="A154" i="15"/>
  <c r="A109" i="15"/>
  <c r="A77" i="15"/>
  <c r="A24" i="15"/>
  <c r="A25" i="15" s="1"/>
  <c r="C23" i="15"/>
  <c r="D11" i="15"/>
  <c r="D10" i="5" s="1"/>
  <c r="C11" i="15"/>
  <c r="D10" i="15"/>
  <c r="D9" i="5" s="1"/>
  <c r="C10" i="15"/>
  <c r="O10" i="15" l="1"/>
  <c r="O9" i="5" s="1"/>
  <c r="F45" i="16"/>
  <c r="N10" i="15"/>
  <c r="N9" i="5" s="1"/>
  <c r="C9" i="5"/>
  <c r="N11" i="15"/>
  <c r="N10" i="5" s="1"/>
  <c r="C10" i="5"/>
  <c r="A188" i="15"/>
  <c r="A155" i="15"/>
  <c r="A110" i="15"/>
  <c r="A26" i="15"/>
  <c r="C25" i="15"/>
  <c r="A78" i="15"/>
  <c r="C24" i="15"/>
  <c r="G45" i="10"/>
  <c r="F45" i="10"/>
  <c r="I16" i="15" l="1"/>
  <c r="I9" i="5"/>
  <c r="A189" i="15"/>
  <c r="A156" i="15"/>
  <c r="A111" i="15"/>
  <c r="A27" i="15"/>
  <c r="C26" i="15"/>
  <c r="A79" i="15"/>
  <c r="O16" i="15"/>
  <c r="O18" i="15" s="1"/>
  <c r="H45" i="10"/>
  <c r="N62" i="7"/>
  <c r="A190" i="15" l="1"/>
  <c r="A157" i="15"/>
  <c r="A112" i="15"/>
  <c r="A28" i="15"/>
  <c r="C27" i="15"/>
  <c r="A80" i="15"/>
  <c r="A81" i="15" s="1"/>
  <c r="A82" i="15" s="1"/>
  <c r="A83" i="15" s="1"/>
  <c r="A84" i="15" s="1"/>
  <c r="A85" i="15" s="1"/>
  <c r="A86" i="15" s="1"/>
  <c r="A87" i="15" s="1"/>
  <c r="A88" i="15" s="1"/>
  <c r="A89" i="15" s="1"/>
  <c r="A90" i="15" s="1"/>
  <c r="A91" i="15" s="1"/>
  <c r="A92" i="15" s="1"/>
  <c r="A93" i="15" s="1"/>
  <c r="A94" i="15" s="1"/>
  <c r="A95" i="15" s="1"/>
  <c r="A96" i="15" s="1"/>
  <c r="A97" i="15" s="1"/>
  <c r="A98" i="15" s="1"/>
  <c r="A99" i="15" s="1"/>
  <c r="A100" i="15" s="1"/>
  <c r="A101" i="15" s="1"/>
  <c r="O62" i="7"/>
  <c r="M62" i="7"/>
  <c r="I62" i="7"/>
  <c r="A191" i="15" l="1"/>
  <c r="A158" i="15"/>
  <c r="A113" i="15"/>
  <c r="A102" i="15"/>
  <c r="A29" i="15"/>
  <c r="C28" i="15"/>
  <c r="A192" i="15" l="1"/>
  <c r="A159" i="15"/>
  <c r="A114" i="15"/>
  <c r="A103" i="15"/>
  <c r="A30" i="15"/>
  <c r="C29" i="15"/>
  <c r="A193" i="15" l="1"/>
  <c r="A160" i="15"/>
  <c r="A115" i="15"/>
  <c r="A104" i="15"/>
  <c r="A31" i="15"/>
  <c r="A32" i="15" s="1"/>
  <c r="A33" i="15" s="1"/>
  <c r="A34" i="15" s="1"/>
  <c r="A35" i="15" s="1"/>
  <c r="A36" i="15" s="1"/>
  <c r="A39" i="15" s="1"/>
  <c r="C30" i="15"/>
  <c r="A194" i="15" l="1"/>
  <c r="A161" i="15"/>
  <c r="A116" i="15"/>
  <c r="C31" i="15"/>
  <c r="A40" i="15" l="1"/>
  <c r="C39" i="15"/>
  <c r="A195" i="15"/>
  <c r="A162" i="15"/>
  <c r="A117" i="15"/>
  <c r="C40" i="15" l="1"/>
  <c r="A41" i="15"/>
  <c r="A196" i="15"/>
  <c r="A163" i="15"/>
  <c r="A118" i="15"/>
  <c r="C41" i="15" l="1"/>
  <c r="A42" i="15"/>
  <c r="A197" i="15"/>
  <c r="A164" i="15"/>
  <c r="A119" i="15"/>
  <c r="C32" i="15"/>
  <c r="C42" i="15" l="1"/>
  <c r="A43" i="15"/>
  <c r="A198" i="15"/>
  <c r="A165" i="15"/>
  <c r="A120" i="15"/>
  <c r="C33" i="15"/>
  <c r="C43" i="15" l="1"/>
  <c r="A44" i="15"/>
  <c r="A199" i="15"/>
  <c r="A166" i="15"/>
  <c r="A121" i="15"/>
  <c r="C34" i="15"/>
  <c r="C44" i="15" l="1"/>
  <c r="A45" i="15"/>
  <c r="A200" i="15"/>
  <c r="A167" i="15"/>
  <c r="A122" i="15"/>
  <c r="C35" i="15"/>
  <c r="C45" i="15" l="1"/>
  <c r="A46" i="15"/>
  <c r="A201" i="15"/>
  <c r="A168" i="15"/>
  <c r="A123" i="15"/>
  <c r="C36" i="15"/>
  <c r="C46" i="15" l="1"/>
  <c r="A47" i="15"/>
  <c r="A202" i="15"/>
  <c r="A169" i="15"/>
  <c r="A124" i="15"/>
  <c r="A75" i="15"/>
  <c r="C47" i="15" l="1"/>
  <c r="A48" i="15"/>
  <c r="A105" i="15"/>
  <c r="C105" i="15" s="1"/>
  <c r="C184" i="15"/>
  <c r="C152" i="15"/>
  <c r="C153" i="15"/>
  <c r="C186" i="15"/>
  <c r="C185" i="15"/>
  <c r="C187" i="15"/>
  <c r="C154" i="15"/>
  <c r="C188" i="15"/>
  <c r="C155" i="15"/>
  <c r="C189" i="15"/>
  <c r="C156" i="15"/>
  <c r="C190" i="15"/>
  <c r="C157" i="15"/>
  <c r="C191" i="15"/>
  <c r="C158" i="15"/>
  <c r="C192" i="15"/>
  <c r="C159" i="15"/>
  <c r="C193" i="15"/>
  <c r="C160" i="15"/>
  <c r="C194" i="15"/>
  <c r="C161" i="15"/>
  <c r="C195" i="15"/>
  <c r="C162" i="15"/>
  <c r="C196" i="15"/>
  <c r="C163" i="15"/>
  <c r="C197" i="15"/>
  <c r="C164" i="15"/>
  <c r="C198" i="15"/>
  <c r="C165" i="15"/>
  <c r="C199" i="15"/>
  <c r="C166" i="15"/>
  <c r="C200" i="15"/>
  <c r="C167" i="15"/>
  <c r="C168" i="15"/>
  <c r="C201" i="15"/>
  <c r="A203" i="15"/>
  <c r="C202" i="15"/>
  <c r="A170" i="15"/>
  <c r="C169" i="15"/>
  <c r="A125" i="15"/>
  <c r="C86" i="15"/>
  <c r="C87" i="15"/>
  <c r="C88" i="15"/>
  <c r="C94" i="15"/>
  <c r="C95" i="15"/>
  <c r="C96" i="15"/>
  <c r="C89" i="15"/>
  <c r="C79" i="15"/>
  <c r="C80" i="15"/>
  <c r="C90" i="15"/>
  <c r="C91" i="15"/>
  <c r="C93" i="15"/>
  <c r="C81" i="15"/>
  <c r="C92" i="15"/>
  <c r="C84" i="15"/>
  <c r="C77" i="15"/>
  <c r="C76" i="15"/>
  <c r="C75" i="15"/>
  <c r="C83" i="15"/>
  <c r="C78" i="15"/>
  <c r="C82" i="15"/>
  <c r="C85" i="15"/>
  <c r="C97" i="15"/>
  <c r="C98" i="15"/>
  <c r="C99" i="15"/>
  <c r="C100" i="15"/>
  <c r="C101" i="15"/>
  <c r="C102" i="15"/>
  <c r="C103" i="15"/>
  <c r="C104" i="15"/>
  <c r="A49" i="15" l="1"/>
  <c r="C48" i="15"/>
  <c r="C203" i="15"/>
  <c r="A204" i="15"/>
  <c r="A171" i="15"/>
  <c r="C170" i="15"/>
  <c r="A126" i="15"/>
  <c r="C49" i="15" l="1"/>
  <c r="A50" i="15"/>
  <c r="A205" i="15"/>
  <c r="C204" i="15"/>
  <c r="C171" i="15"/>
  <c r="A172" i="15"/>
  <c r="A127" i="15"/>
  <c r="C50" i="15" l="1"/>
  <c r="A51" i="15"/>
  <c r="A206" i="15"/>
  <c r="C205" i="15"/>
  <c r="A173" i="15"/>
  <c r="C172" i="15"/>
  <c r="A128" i="15"/>
  <c r="C51" i="15" l="1"/>
  <c r="A52" i="15"/>
  <c r="A55" i="15" s="1"/>
  <c r="C206" i="15"/>
  <c r="A207" i="15"/>
  <c r="A174" i="15"/>
  <c r="C173" i="15"/>
  <c r="A129" i="15"/>
  <c r="A56" i="15" l="1"/>
  <c r="C55" i="15"/>
  <c r="C52" i="15"/>
  <c r="A208" i="15"/>
  <c r="C207" i="15"/>
  <c r="C174" i="15"/>
  <c r="A175" i="15"/>
  <c r="A130" i="15"/>
  <c r="A57" i="15" l="1"/>
  <c r="C56" i="15"/>
  <c r="A209" i="15"/>
  <c r="C208" i="15"/>
  <c r="A176" i="15"/>
  <c r="C175" i="15"/>
  <c r="A131" i="15"/>
  <c r="A58" i="15" l="1"/>
  <c r="C57" i="15"/>
  <c r="C209" i="15"/>
  <c r="A210" i="15"/>
  <c r="A177" i="15"/>
  <c r="C176" i="15"/>
  <c r="A132" i="15"/>
  <c r="C58" i="15" l="1"/>
  <c r="A59" i="15"/>
  <c r="A211" i="15"/>
  <c r="C210" i="15"/>
  <c r="A178" i="15"/>
  <c r="C177" i="15"/>
  <c r="A133" i="15"/>
  <c r="H93" i="10"/>
  <c r="F93" i="10"/>
  <c r="G93" i="10"/>
  <c r="C59" i="15" l="1"/>
  <c r="A60" i="15"/>
  <c r="A212" i="15"/>
  <c r="C212" i="15" s="1"/>
  <c r="C211" i="15"/>
  <c r="A179" i="15"/>
  <c r="C178" i="15"/>
  <c r="A134" i="15"/>
  <c r="A183" i="15" l="1"/>
  <c r="C183" i="15" s="1"/>
  <c r="A61" i="15"/>
  <c r="C60" i="15"/>
  <c r="A180" i="15"/>
  <c r="C180" i="15" s="1"/>
  <c r="C179" i="15"/>
  <c r="A135" i="15"/>
  <c r="C61" i="15" l="1"/>
  <c r="A62" i="15"/>
  <c r="A136" i="15"/>
  <c r="C62" i="15" l="1"/>
  <c r="A63" i="15"/>
  <c r="A137" i="15"/>
  <c r="A64" i="15" l="1"/>
  <c r="C63" i="15"/>
  <c r="A138" i="15"/>
  <c r="A65" i="15" l="1"/>
  <c r="C64" i="15"/>
  <c r="A139" i="15"/>
  <c r="C65" i="15" l="1"/>
  <c r="A66" i="15"/>
  <c r="A140" i="15"/>
  <c r="A67" i="15" l="1"/>
  <c r="C66" i="15"/>
  <c r="A141" i="15"/>
  <c r="A68" i="15" l="1"/>
  <c r="C68" i="15" s="1"/>
  <c r="C67" i="15"/>
  <c r="A142" i="15"/>
  <c r="A143" i="15" l="1"/>
  <c r="A144" i="15" l="1"/>
  <c r="A145" i="15" l="1"/>
  <c r="A146" i="15" l="1"/>
  <c r="A147" i="15" l="1"/>
  <c r="C151" i="15" s="1"/>
  <c r="A148" i="15" l="1"/>
  <c r="G92" i="10" l="1"/>
  <c r="F92" i="10"/>
  <c r="H92" i="10" s="1"/>
  <c r="H91" i="10"/>
  <c r="G91" i="10"/>
  <c r="F91" i="10"/>
  <c r="G90" i="10"/>
  <c r="F90" i="10"/>
  <c r="H90" i="10" s="1"/>
  <c r="G89" i="10"/>
  <c r="F89" i="10"/>
  <c r="H89" i="10" s="1"/>
  <c r="G88" i="10"/>
  <c r="F88" i="10"/>
  <c r="H88" i="10" s="1"/>
  <c r="H87" i="10"/>
  <c r="G87" i="10"/>
  <c r="F87" i="10"/>
  <c r="G86" i="10"/>
  <c r="F86" i="10"/>
  <c r="H86" i="10" s="1"/>
  <c r="G85" i="10"/>
  <c r="F85" i="10"/>
  <c r="H85" i="10" s="1"/>
  <c r="H84" i="10"/>
  <c r="G84" i="10"/>
  <c r="F84" i="10"/>
  <c r="G83" i="10"/>
  <c r="F83" i="10"/>
  <c r="H83" i="10" s="1"/>
  <c r="G82" i="10"/>
  <c r="H82" i="10" s="1"/>
  <c r="F82" i="10"/>
  <c r="G81" i="10"/>
  <c r="F81" i="10"/>
  <c r="H81" i="10" s="1"/>
  <c r="G80" i="10"/>
  <c r="F80" i="10"/>
  <c r="G79" i="10"/>
  <c r="F79" i="10"/>
  <c r="H79" i="10" s="1"/>
  <c r="G78" i="10"/>
  <c r="F78" i="10"/>
  <c r="H78" i="10" s="1"/>
  <c r="G77" i="10"/>
  <c r="F77" i="10"/>
  <c r="H77" i="10" s="1"/>
  <c r="G76" i="10"/>
  <c r="F76" i="10"/>
  <c r="H76" i="10" s="1"/>
  <c r="H75" i="10"/>
  <c r="G75" i="10"/>
  <c r="F75" i="10"/>
  <c r="G74" i="10"/>
  <c r="F74" i="10"/>
  <c r="H74" i="10" s="1"/>
  <c r="G73" i="10"/>
  <c r="F73" i="10"/>
  <c r="H73" i="10" s="1"/>
  <c r="G72" i="10"/>
  <c r="F72" i="10"/>
  <c r="H72" i="10" s="1"/>
  <c r="H71" i="10"/>
  <c r="G71" i="10"/>
  <c r="F71" i="10"/>
  <c r="G70" i="10"/>
  <c r="F70" i="10"/>
  <c r="H70" i="10" s="1"/>
  <c r="A91" i="10"/>
  <c r="A92" i="10" s="1"/>
  <c r="A71" i="10"/>
  <c r="A72" i="10" s="1"/>
  <c r="A73" i="10" s="1"/>
  <c r="A74" i="10" s="1"/>
  <c r="A75" i="10" s="1"/>
  <c r="A76" i="10" s="1"/>
  <c r="A77" i="10" s="1"/>
  <c r="A78" i="10" s="1"/>
  <c r="A79" i="10" s="1"/>
  <c r="A80" i="10" s="1"/>
  <c r="A81" i="10" s="1"/>
  <c r="A82" i="10" s="1"/>
  <c r="A83" i="10" s="1"/>
  <c r="A84" i="10" s="1"/>
  <c r="A85" i="10" s="1"/>
  <c r="A86" i="10" s="1"/>
  <c r="A87" i="10" s="1"/>
  <c r="A88" i="10" s="1"/>
  <c r="A89" i="10" s="1"/>
  <c r="A90" i="10" s="1"/>
  <c r="G68" i="10"/>
  <c r="F68" i="10"/>
  <c r="H68" i="10" s="1"/>
  <c r="G67" i="10"/>
  <c r="F67" i="10"/>
  <c r="H67" i="10" s="1"/>
  <c r="G66" i="10"/>
  <c r="F66" i="10"/>
  <c r="H66" i="10" s="1"/>
  <c r="G65" i="10"/>
  <c r="F65" i="10"/>
  <c r="H65" i="10" s="1"/>
  <c r="G64" i="10"/>
  <c r="F64" i="10"/>
  <c r="H64" i="10" s="1"/>
  <c r="H63" i="10"/>
  <c r="G63" i="10"/>
  <c r="F63" i="10"/>
  <c r="G62" i="10"/>
  <c r="F62" i="10"/>
  <c r="H62" i="10" s="1"/>
  <c r="G61" i="10"/>
  <c r="F61" i="10"/>
  <c r="H61" i="10" s="1"/>
  <c r="G60" i="10"/>
  <c r="F60" i="10"/>
  <c r="H60" i="10" s="1"/>
  <c r="G59" i="10"/>
  <c r="F59" i="10"/>
  <c r="H59" i="10" s="1"/>
  <c r="G58" i="10"/>
  <c r="H58" i="10" s="1"/>
  <c r="F58" i="10"/>
  <c r="G57" i="10"/>
  <c r="F57" i="10"/>
  <c r="H57" i="10" s="1"/>
  <c r="G56" i="10"/>
  <c r="F56" i="10"/>
  <c r="H56" i="10" s="1"/>
  <c r="G55" i="10"/>
  <c r="F55" i="10"/>
  <c r="H55" i="10" s="1"/>
  <c r="G54" i="10"/>
  <c r="F54" i="10"/>
  <c r="H54" i="10" s="1"/>
  <c r="G53" i="10"/>
  <c r="F53" i="10"/>
  <c r="H53" i="10" s="1"/>
  <c r="G52" i="10"/>
  <c r="F52" i="10"/>
  <c r="H52" i="10" s="1"/>
  <c r="G51" i="10"/>
  <c r="F51" i="10"/>
  <c r="H51" i="10" s="1"/>
  <c r="G50" i="10"/>
  <c r="F50" i="10"/>
  <c r="H50" i="10" s="1"/>
  <c r="G49" i="10"/>
  <c r="F49" i="10"/>
  <c r="H49" i="10" s="1"/>
  <c r="G48" i="10"/>
  <c r="F48" i="10"/>
  <c r="H48" i="10" s="1"/>
  <c r="H47" i="10"/>
  <c r="G47" i="10"/>
  <c r="F47" i="10"/>
  <c r="A67" i="10"/>
  <c r="A68" i="10" s="1"/>
  <c r="A49" i="10"/>
  <c r="A50" i="10"/>
  <c r="A51" i="10"/>
  <c r="A52" i="10" s="1"/>
  <c r="A48" i="10"/>
  <c r="H80" i="10" l="1"/>
  <c r="A53" i="10"/>
  <c r="A54" i="10" s="1"/>
  <c r="A55" i="10" s="1"/>
  <c r="A56" i="10" s="1"/>
  <c r="A57" i="10" s="1"/>
  <c r="A58" i="10" s="1"/>
  <c r="A59" i="10" s="1"/>
  <c r="A60" i="10" s="1"/>
  <c r="A61" i="10" s="1"/>
  <c r="A62" i="10" s="1"/>
  <c r="A63" i="10" s="1"/>
  <c r="A64" i="10" s="1"/>
  <c r="A65" i="10" s="1"/>
  <c r="A66" i="10" s="1"/>
  <c r="G38" i="10"/>
  <c r="G44" i="10"/>
  <c r="F44" i="10"/>
  <c r="H44" i="10" s="1"/>
  <c r="G43" i="10"/>
  <c r="F43" i="10"/>
  <c r="G42" i="10"/>
  <c r="F42" i="10"/>
  <c r="H42" i="10" s="1"/>
  <c r="G41" i="10"/>
  <c r="F41" i="10"/>
  <c r="H41" i="10" s="1"/>
  <c r="G40" i="10"/>
  <c r="F40" i="10"/>
  <c r="H40" i="10" s="1"/>
  <c r="G39" i="10"/>
  <c r="F39" i="10"/>
  <c r="H39" i="10" s="1"/>
  <c r="G37" i="10"/>
  <c r="F37" i="10"/>
  <c r="H37" i="10" s="1"/>
  <c r="G36" i="10"/>
  <c r="F36" i="10"/>
  <c r="H36" i="10" s="1"/>
  <c r="G35" i="10"/>
  <c r="F35" i="10"/>
  <c r="H35" i="10" s="1"/>
  <c r="G34" i="10"/>
  <c r="H34" i="10" s="1"/>
  <c r="F34" i="10"/>
  <c r="G33" i="10"/>
  <c r="F33" i="10"/>
  <c r="H33" i="10" s="1"/>
  <c r="G32" i="10"/>
  <c r="F32" i="10"/>
  <c r="H32" i="10" s="1"/>
  <c r="G31" i="10"/>
  <c r="F31" i="10"/>
  <c r="H31" i="10" s="1"/>
  <c r="G30" i="10"/>
  <c r="F30" i="10"/>
  <c r="H30" i="10" s="1"/>
  <c r="G29" i="10"/>
  <c r="F29" i="10"/>
  <c r="H29" i="10" s="1"/>
  <c r="G28" i="10"/>
  <c r="F28" i="10"/>
  <c r="H28" i="10" s="1"/>
  <c r="G27" i="10"/>
  <c r="H27" i="10" s="1"/>
  <c r="F27" i="10"/>
  <c r="H2" i="10"/>
  <c r="G3" i="10"/>
  <c r="G4" i="10"/>
  <c r="G6" i="10"/>
  <c r="G7" i="10"/>
  <c r="G8" i="10"/>
  <c r="G9" i="10"/>
  <c r="G10" i="10"/>
  <c r="G11" i="10"/>
  <c r="H11" i="10" s="1"/>
  <c r="G12" i="10"/>
  <c r="H12" i="10" s="1"/>
  <c r="G13" i="10"/>
  <c r="H13" i="10" s="1"/>
  <c r="G14" i="10"/>
  <c r="G15" i="10"/>
  <c r="H15" i="10" s="1"/>
  <c r="G16" i="10"/>
  <c r="G17" i="10"/>
  <c r="G18" i="10"/>
  <c r="G19" i="10"/>
  <c r="G20" i="10"/>
  <c r="G21" i="10"/>
  <c r="G22" i="10"/>
  <c r="G23" i="10"/>
  <c r="G24" i="10"/>
  <c r="G25" i="10"/>
  <c r="G2" i="10"/>
  <c r="F3" i="10"/>
  <c r="F4" i="10"/>
  <c r="F6" i="10"/>
  <c r="F7" i="10"/>
  <c r="F8" i="10"/>
  <c r="F9" i="10"/>
  <c r="F10" i="10"/>
  <c r="F11" i="10"/>
  <c r="F12" i="10"/>
  <c r="F13" i="10"/>
  <c r="F14" i="10"/>
  <c r="F15" i="10"/>
  <c r="F16" i="10"/>
  <c r="F17" i="10"/>
  <c r="F18" i="10"/>
  <c r="F19" i="10"/>
  <c r="F20" i="10"/>
  <c r="F21" i="10"/>
  <c r="F22" i="10"/>
  <c r="F23" i="10"/>
  <c r="F24" i="10"/>
  <c r="F25" i="10"/>
  <c r="F2" i="10"/>
  <c r="H9" i="10" l="1"/>
  <c r="H23" i="10"/>
  <c r="H8" i="10"/>
  <c r="H21" i="10"/>
  <c r="H4" i="10"/>
  <c r="H3" i="10"/>
  <c r="H43" i="10"/>
  <c r="H6" i="10"/>
  <c r="H10" i="10"/>
  <c r="H14" i="10"/>
  <c r="H25" i="10"/>
  <c r="H24" i="10"/>
  <c r="H22" i="10"/>
  <c r="H7" i="10"/>
  <c r="H20" i="10"/>
  <c r="H19" i="10"/>
  <c r="H18" i="10"/>
  <c r="H17" i="10"/>
  <c r="H16" i="10"/>
  <c r="E37" i="9"/>
  <c r="F37" i="9" s="1"/>
  <c r="N27" i="7"/>
  <c r="O27" i="7" s="1"/>
  <c r="I27" i="7"/>
  <c r="E42" i="9"/>
  <c r="F42" i="9" s="1"/>
  <c r="N40" i="7"/>
  <c r="O40" i="7" s="1"/>
  <c r="I40" i="7"/>
  <c r="N39" i="7"/>
  <c r="N36" i="7"/>
  <c r="N37" i="7"/>
  <c r="N35" i="7"/>
  <c r="N23" i="7"/>
  <c r="N24" i="7"/>
  <c r="N25" i="7"/>
  <c r="N26" i="7"/>
  <c r="O26" i="7" s="1"/>
  <c r="E36" i="9" s="1"/>
  <c r="F36" i="9" s="1"/>
  <c r="I26" i="7"/>
  <c r="O39" i="7" l="1"/>
  <c r="I39" i="7"/>
  <c r="O38" i="7"/>
  <c r="I38" i="7"/>
  <c r="O37" i="7"/>
  <c r="I37" i="7"/>
  <c r="O36" i="7"/>
  <c r="I36" i="7"/>
  <c r="A36" i="7"/>
  <c r="A37" i="7" s="1"/>
  <c r="O35" i="7"/>
  <c r="M35" i="7"/>
  <c r="I35" i="7"/>
  <c r="O25" i="7"/>
  <c r="I25" i="7"/>
  <c r="O24" i="7"/>
  <c r="I24" i="7"/>
  <c r="O23" i="7"/>
  <c r="I23" i="7"/>
  <c r="N21" i="7"/>
  <c r="O21" i="7" s="1"/>
  <c r="I21" i="7"/>
  <c r="N20" i="7"/>
  <c r="O20" i="7" s="1"/>
  <c r="I20" i="7"/>
  <c r="I161" i="7" s="1"/>
  <c r="A20" i="7"/>
  <c r="A21" i="7" s="1"/>
  <c r="A22" i="7" s="1"/>
  <c r="A23" i="7" s="1"/>
  <c r="N19" i="7"/>
  <c r="O19" i="7" s="1"/>
  <c r="M19" i="7"/>
  <c r="I19" i="7"/>
  <c r="A18" i="7"/>
  <c r="N156" i="7"/>
  <c r="O156" i="7" s="1"/>
  <c r="M156" i="7"/>
  <c r="I156" i="7"/>
  <c r="N155" i="7"/>
  <c r="O155" i="7" s="1"/>
  <c r="I155" i="7"/>
  <c r="N154" i="7"/>
  <c r="O154" i="7" s="1"/>
  <c r="I154" i="7"/>
  <c r="N153" i="7"/>
  <c r="O153" i="7" s="1"/>
  <c r="I153" i="7"/>
  <c r="N152" i="7"/>
  <c r="O152" i="7" s="1"/>
  <c r="I152" i="7"/>
  <c r="A152" i="7"/>
  <c r="A153" i="7" s="1"/>
  <c r="N151" i="7"/>
  <c r="O151" i="7" s="1"/>
  <c r="M151" i="7"/>
  <c r="I151" i="7"/>
  <c r="A133" i="7"/>
  <c r="N133" i="7"/>
  <c r="O133" i="7" s="1"/>
  <c r="I133" i="7"/>
  <c r="N132" i="7"/>
  <c r="O132" i="7" s="1"/>
  <c r="I132" i="7"/>
  <c r="N129" i="7"/>
  <c r="O129" i="7" s="1"/>
  <c r="N128" i="7"/>
  <c r="O128" i="7" s="1"/>
  <c r="I128" i="7"/>
  <c r="I129" i="7"/>
  <c r="C22" i="7" l="1"/>
  <c r="C23" i="7"/>
  <c r="A24" i="7"/>
  <c r="A25" i="7" s="1"/>
  <c r="C25" i="7" s="1"/>
  <c r="C18" i="7"/>
  <c r="C19" i="7"/>
  <c r="A34" i="7"/>
  <c r="C21" i="7"/>
  <c r="C20" i="7"/>
  <c r="E31" i="9"/>
  <c r="F31" i="9" s="1"/>
  <c r="E30" i="9"/>
  <c r="F30" i="9" s="1"/>
  <c r="E39" i="9"/>
  <c r="F39" i="9" s="1"/>
  <c r="E40" i="9"/>
  <c r="F40" i="9" s="1"/>
  <c r="E41" i="9"/>
  <c r="F41" i="9" s="1"/>
  <c r="E38" i="9"/>
  <c r="F38" i="9" s="1"/>
  <c r="E33" i="9"/>
  <c r="F33" i="9" s="1"/>
  <c r="E34" i="9"/>
  <c r="F34" i="9" s="1"/>
  <c r="E35" i="9"/>
  <c r="F35" i="9" s="1"/>
  <c r="A38" i="7"/>
  <c r="A154" i="7"/>
  <c r="A155" i="7" s="1"/>
  <c r="N147" i="7"/>
  <c r="O147" i="7" s="1"/>
  <c r="I147" i="7"/>
  <c r="N146" i="7"/>
  <c r="O146" i="7" s="1"/>
  <c r="I146" i="7"/>
  <c r="N145" i="7"/>
  <c r="O145" i="7" s="1"/>
  <c r="I145" i="7"/>
  <c r="N144" i="7"/>
  <c r="O144" i="7" s="1"/>
  <c r="I144" i="7"/>
  <c r="N143" i="7"/>
  <c r="O143" i="7" s="1"/>
  <c r="I143" i="7"/>
  <c r="N142" i="7"/>
  <c r="O142" i="7" s="1"/>
  <c r="I142" i="7"/>
  <c r="N141" i="7"/>
  <c r="O141" i="7" s="1"/>
  <c r="I141" i="7"/>
  <c r="N140" i="7"/>
  <c r="O140" i="7" s="1"/>
  <c r="I140" i="7"/>
  <c r="N139" i="7"/>
  <c r="O139" i="7" s="1"/>
  <c r="I139" i="7"/>
  <c r="N138" i="7"/>
  <c r="O138" i="7" s="1"/>
  <c r="I138" i="7"/>
  <c r="N137" i="7"/>
  <c r="O137" i="7" s="1"/>
  <c r="I137" i="7"/>
  <c r="A137" i="7"/>
  <c r="A138" i="7" s="1"/>
  <c r="N136" i="7"/>
  <c r="O136" i="7" s="1"/>
  <c r="M136" i="7"/>
  <c r="I136" i="7"/>
  <c r="I127" i="7"/>
  <c r="N126" i="7"/>
  <c r="O126" i="7" s="1"/>
  <c r="I126" i="7"/>
  <c r="N125" i="7"/>
  <c r="O125" i="7" s="1"/>
  <c r="I125" i="7"/>
  <c r="A125" i="7"/>
  <c r="A126" i="7" s="1"/>
  <c r="N124" i="7"/>
  <c r="O124" i="7" s="1"/>
  <c r="M124" i="7"/>
  <c r="I124" i="7"/>
  <c r="N56" i="7"/>
  <c r="N55" i="7"/>
  <c r="N54" i="7"/>
  <c r="N51" i="7"/>
  <c r="N50" i="7"/>
  <c r="N49" i="7"/>
  <c r="N48" i="7"/>
  <c r="N61" i="7"/>
  <c r="N60" i="7"/>
  <c r="N59" i="7"/>
  <c r="N67" i="7"/>
  <c r="N65" i="7"/>
  <c r="N76" i="7"/>
  <c r="O76" i="7" s="1"/>
  <c r="N75" i="7"/>
  <c r="O75" i="7" s="1"/>
  <c r="N74" i="7"/>
  <c r="O74" i="7" s="1"/>
  <c r="N73" i="7"/>
  <c r="O73" i="7" s="1"/>
  <c r="N72" i="7"/>
  <c r="N71" i="7"/>
  <c r="N87" i="7"/>
  <c r="O87" i="7" s="1"/>
  <c r="N86" i="7"/>
  <c r="O86" i="7" s="1"/>
  <c r="N85" i="7"/>
  <c r="O85" i="7" s="1"/>
  <c r="N90" i="7"/>
  <c r="O90" i="7" s="1"/>
  <c r="N91" i="7"/>
  <c r="O91" i="7" s="1"/>
  <c r="N100" i="7"/>
  <c r="O100" i="7" s="1"/>
  <c r="N99" i="7"/>
  <c r="O99" i="7" s="1"/>
  <c r="N98" i="7"/>
  <c r="O98" i="7" s="1"/>
  <c r="N97" i="7"/>
  <c r="O97" i="7" s="1"/>
  <c r="N114" i="7"/>
  <c r="O114" i="7" s="1"/>
  <c r="N113" i="7"/>
  <c r="O113" i="7" s="1"/>
  <c r="N112" i="7"/>
  <c r="O112" i="7" s="1"/>
  <c r="N111" i="7"/>
  <c r="O111" i="7" s="1"/>
  <c r="N110" i="7"/>
  <c r="O110" i="7" s="1"/>
  <c r="N109" i="7"/>
  <c r="O109" i="7" s="1"/>
  <c r="N108" i="7"/>
  <c r="O108" i="7" s="1"/>
  <c r="N107" i="7"/>
  <c r="O107" i="7" s="1"/>
  <c r="N106" i="7"/>
  <c r="O106" i="7" s="1"/>
  <c r="N105" i="7"/>
  <c r="O105" i="7" s="1"/>
  <c r="N104" i="7"/>
  <c r="O104" i="7" s="1"/>
  <c r="N103" i="7"/>
  <c r="O103" i="7" s="1"/>
  <c r="A104" i="7"/>
  <c r="A105" i="7" s="1"/>
  <c r="A106" i="7" s="1"/>
  <c r="A107" i="7" s="1"/>
  <c r="A108" i="7" s="1"/>
  <c r="A109" i="7" s="1"/>
  <c r="A110" i="7" s="1"/>
  <c r="A111" i="7" s="1"/>
  <c r="A112" i="7" s="1"/>
  <c r="A113" i="7" s="1"/>
  <c r="A114" i="7" s="1"/>
  <c r="A115" i="7" s="1"/>
  <c r="I109" i="7"/>
  <c r="I91" i="7"/>
  <c r="I90" i="7"/>
  <c r="I113" i="7"/>
  <c r="I112" i="7"/>
  <c r="I111" i="7"/>
  <c r="I110" i="7"/>
  <c r="I108" i="7"/>
  <c r="I107" i="7"/>
  <c r="I104" i="7"/>
  <c r="I105" i="7"/>
  <c r="I106" i="7"/>
  <c r="I114" i="7"/>
  <c r="I89" i="7"/>
  <c r="M103" i="7"/>
  <c r="I103" i="7"/>
  <c r="A98" i="7"/>
  <c r="A99" i="7" s="1"/>
  <c r="A100" i="7" s="1"/>
  <c r="I100" i="7"/>
  <c r="I99" i="7"/>
  <c r="I98" i="7"/>
  <c r="I97" i="7"/>
  <c r="I88" i="7"/>
  <c r="I87" i="7"/>
  <c r="I86" i="7"/>
  <c r="M85" i="7"/>
  <c r="I85" i="7"/>
  <c r="I75" i="7"/>
  <c r="I74" i="7"/>
  <c r="I73" i="7"/>
  <c r="C24" i="7" l="1"/>
  <c r="C36" i="7"/>
  <c r="C35" i="7"/>
  <c r="A47" i="7"/>
  <c r="C37" i="7"/>
  <c r="C38" i="7"/>
  <c r="C34" i="7"/>
  <c r="A156" i="7"/>
  <c r="E26" i="9"/>
  <c r="F26" i="9" s="1"/>
  <c r="E28" i="9"/>
  <c r="F28" i="9" s="1"/>
  <c r="E22" i="9"/>
  <c r="F22" i="9" s="1"/>
  <c r="E24" i="9"/>
  <c r="F24" i="9" s="1"/>
  <c r="E25" i="9"/>
  <c r="F25" i="9" s="1"/>
  <c r="E19" i="9"/>
  <c r="F19" i="9" s="1"/>
  <c r="E20" i="9"/>
  <c r="F20" i="9" s="1"/>
  <c r="E29" i="9"/>
  <c r="F29" i="9" s="1"/>
  <c r="E18" i="9"/>
  <c r="F18" i="9" s="1"/>
  <c r="E23" i="9"/>
  <c r="F23" i="9" s="1"/>
  <c r="E21" i="9"/>
  <c r="F21" i="9" s="1"/>
  <c r="E17" i="9"/>
  <c r="F17" i="9" s="1"/>
  <c r="E27" i="9"/>
  <c r="F27" i="9" s="1"/>
  <c r="A39" i="7"/>
  <c r="C39" i="7" s="1"/>
  <c r="A139" i="7"/>
  <c r="A127" i="7"/>
  <c r="A128" i="7" s="1"/>
  <c r="A129" i="7" s="1"/>
  <c r="O72" i="7"/>
  <c r="E16" i="9" s="1"/>
  <c r="F16" i="9" s="1"/>
  <c r="M72" i="7"/>
  <c r="I72" i="7"/>
  <c r="O71" i="7"/>
  <c r="E15" i="9" s="1"/>
  <c r="M71" i="7"/>
  <c r="I71" i="7"/>
  <c r="O61" i="7"/>
  <c r="O60" i="7"/>
  <c r="O59" i="7"/>
  <c r="O56" i="7"/>
  <c r="O55" i="7"/>
  <c r="O54" i="7"/>
  <c r="E5" i="9"/>
  <c r="O51" i="7"/>
  <c r="O50" i="7"/>
  <c r="O49" i="7"/>
  <c r="O48" i="7"/>
  <c r="M61" i="7"/>
  <c r="I61" i="7"/>
  <c r="M60" i="7"/>
  <c r="I60" i="7"/>
  <c r="G68" i="7"/>
  <c r="O68" i="7" s="1"/>
  <c r="O67" i="7"/>
  <c r="I67" i="7"/>
  <c r="I66" i="7"/>
  <c r="O66" i="7"/>
  <c r="O65" i="7"/>
  <c r="O161" i="7" l="1"/>
  <c r="O6" i="7"/>
  <c r="E9" i="9"/>
  <c r="F9" i="9" s="1"/>
  <c r="F15" i="9"/>
  <c r="E14" i="9"/>
  <c r="F14" i="9" s="1"/>
  <c r="E11" i="9"/>
  <c r="F11" i="9" s="1"/>
  <c r="E1" i="9"/>
  <c r="F1" i="9" s="1"/>
  <c r="E6" i="9"/>
  <c r="F6" i="9" s="1"/>
  <c r="E8" i="9"/>
  <c r="F8" i="9" s="1"/>
  <c r="E10" i="9"/>
  <c r="F10" i="9" s="1"/>
  <c r="E12" i="9"/>
  <c r="F12" i="9" s="1"/>
  <c r="E2" i="9"/>
  <c r="F2" i="9" s="1"/>
  <c r="E3" i="9"/>
  <c r="F3" i="9" s="1"/>
  <c r="E4" i="9"/>
  <c r="F4" i="9" s="1"/>
  <c r="E13" i="9"/>
  <c r="F13" i="9" s="1"/>
  <c r="E7" i="9"/>
  <c r="F7" i="9" s="1"/>
  <c r="A40" i="7"/>
  <c r="C40" i="7" s="1"/>
  <c r="A140" i="7"/>
  <c r="I68" i="7"/>
  <c r="M65" i="7"/>
  <c r="I65" i="7"/>
  <c r="M59" i="7"/>
  <c r="I59" i="7"/>
  <c r="I56" i="7"/>
  <c r="I49" i="7"/>
  <c r="I50" i="7"/>
  <c r="I51" i="7"/>
  <c r="I52" i="7"/>
  <c r="I53" i="7"/>
  <c r="I54" i="7"/>
  <c r="I55" i="7"/>
  <c r="A49" i="7"/>
  <c r="A50" i="7" s="1"/>
  <c r="A51" i="7" s="1"/>
  <c r="A52" i="7" s="1"/>
  <c r="A58" i="7"/>
  <c r="M48" i="7"/>
  <c r="I48" i="7"/>
  <c r="D6" i="7"/>
  <c r="C6" i="7"/>
  <c r="A64" i="7" l="1"/>
  <c r="A70" i="7" s="1"/>
  <c r="C62" i="7"/>
  <c r="N6" i="7"/>
  <c r="A26" i="7"/>
  <c r="C26" i="7" s="1"/>
  <c r="E45" i="9"/>
  <c r="A141" i="7"/>
  <c r="C58" i="7"/>
  <c r="C59" i="7"/>
  <c r="C48" i="7"/>
  <c r="C61" i="7"/>
  <c r="C60" i="7"/>
  <c r="C49" i="7"/>
  <c r="C47" i="7"/>
  <c r="A53" i="7"/>
  <c r="C53" i="7" s="1"/>
  <c r="C52" i="7"/>
  <c r="C51" i="7"/>
  <c r="C50" i="7"/>
  <c r="O9" i="7"/>
  <c r="K7" i="5"/>
  <c r="L7" i="5"/>
  <c r="M7" i="5"/>
  <c r="N47" i="3"/>
  <c r="O47" i="3" s="1"/>
  <c r="I47" i="3"/>
  <c r="N46" i="3"/>
  <c r="O46" i="3" s="1"/>
  <c r="I46" i="3"/>
  <c r="N45" i="3"/>
  <c r="O45" i="3" s="1"/>
  <c r="I45" i="3"/>
  <c r="N44" i="3"/>
  <c r="N43" i="3"/>
  <c r="I43" i="3"/>
  <c r="N42" i="3"/>
  <c r="I42" i="3"/>
  <c r="N41" i="3"/>
  <c r="N37" i="3"/>
  <c r="O37" i="3" s="1"/>
  <c r="I37" i="3"/>
  <c r="N36" i="3"/>
  <c r="O36" i="3" s="1"/>
  <c r="I36" i="3"/>
  <c r="N35" i="3"/>
  <c r="O35" i="3" s="1"/>
  <c r="I35" i="3"/>
  <c r="N34" i="3"/>
  <c r="N33" i="3"/>
  <c r="N32" i="3"/>
  <c r="N31" i="3"/>
  <c r="I31" i="3"/>
  <c r="A32" i="3"/>
  <c r="A22" i="3"/>
  <c r="N22" i="3"/>
  <c r="N23" i="3"/>
  <c r="N24" i="3"/>
  <c r="N25" i="3"/>
  <c r="O25" i="3" s="1"/>
  <c r="N26" i="3"/>
  <c r="O26" i="3" s="1"/>
  <c r="N27" i="3"/>
  <c r="O27" i="3" s="1"/>
  <c r="N21" i="3"/>
  <c r="I25" i="3"/>
  <c r="I26" i="3"/>
  <c r="I27" i="3"/>
  <c r="I23" i="3"/>
  <c r="D10" i="3"/>
  <c r="D7" i="5" s="1"/>
  <c r="C10" i="3"/>
  <c r="N10" i="3" s="1"/>
  <c r="N7" i="5" s="1"/>
  <c r="O11" i="7" l="1"/>
  <c r="O12" i="5"/>
  <c r="C22" i="3"/>
  <c r="A23" i="3"/>
  <c r="C32" i="3"/>
  <c r="A33" i="3"/>
  <c r="C115" i="7"/>
  <c r="A117" i="7"/>
  <c r="C66" i="7"/>
  <c r="C67" i="7"/>
  <c r="C68" i="7"/>
  <c r="C65" i="7"/>
  <c r="C64" i="7"/>
  <c r="I6" i="7"/>
  <c r="A27" i="7"/>
  <c r="C102" i="7"/>
  <c r="C104" i="7"/>
  <c r="C106" i="7"/>
  <c r="C107" i="7"/>
  <c r="C105" i="7"/>
  <c r="C108" i="7"/>
  <c r="C109" i="7"/>
  <c r="C110" i="7"/>
  <c r="C111" i="7"/>
  <c r="C103" i="7"/>
  <c r="C112" i="7"/>
  <c r="C113" i="7"/>
  <c r="C114" i="7"/>
  <c r="A142" i="7"/>
  <c r="A54" i="7"/>
  <c r="C54" i="7" s="1"/>
  <c r="C7" i="5"/>
  <c r="O41" i="3"/>
  <c r="O22" i="3"/>
  <c r="O33" i="3"/>
  <c r="O31" i="3"/>
  <c r="I22" i="3"/>
  <c r="O42" i="3"/>
  <c r="O23" i="3"/>
  <c r="I24" i="3"/>
  <c r="O24" i="3"/>
  <c r="O21" i="3"/>
  <c r="O43" i="3"/>
  <c r="O32" i="3"/>
  <c r="I44" i="3"/>
  <c r="O44" i="3"/>
  <c r="I41" i="3"/>
  <c r="I33" i="3"/>
  <c r="I32" i="3"/>
  <c r="I34" i="3"/>
  <c r="O34" i="3"/>
  <c r="C23" i="3" l="1"/>
  <c r="A24" i="3"/>
  <c r="C24" i="3" s="1"/>
  <c r="C33" i="3"/>
  <c r="A34" i="3"/>
  <c r="C34" i="3" s="1"/>
  <c r="I49" i="3"/>
  <c r="I10" i="3" s="1"/>
  <c r="C117" i="7"/>
  <c r="A118" i="7"/>
  <c r="C118" i="7" s="1"/>
  <c r="C27" i="7"/>
  <c r="A28" i="7"/>
  <c r="C28" i="7" s="1"/>
  <c r="I9" i="7"/>
  <c r="I12" i="5" s="1"/>
  <c r="A131" i="7"/>
  <c r="A135" i="7" s="1"/>
  <c r="C141" i="7" s="1"/>
  <c r="C128" i="7"/>
  <c r="C129" i="7"/>
  <c r="C125" i="7"/>
  <c r="C126" i="7"/>
  <c r="C127" i="7"/>
  <c r="C124" i="7"/>
  <c r="C123" i="7"/>
  <c r="A143" i="7"/>
  <c r="A55" i="7"/>
  <c r="C55" i="7" s="1"/>
  <c r="O10" i="3"/>
  <c r="O49" i="3"/>
  <c r="C133" i="7" l="1"/>
  <c r="I7" i="5"/>
  <c r="I13" i="5" s="1"/>
  <c r="I12" i="3"/>
  <c r="O7" i="5"/>
  <c r="O12" i="3"/>
  <c r="C132" i="7"/>
  <c r="C131" i="7"/>
  <c r="C136" i="7"/>
  <c r="C158" i="7"/>
  <c r="A159" i="7"/>
  <c r="C159" i="7" s="1"/>
  <c r="C140" i="7"/>
  <c r="C142" i="7"/>
  <c r="A150" i="7"/>
  <c r="C143" i="7"/>
  <c r="C139" i="7"/>
  <c r="C138" i="7"/>
  <c r="C137" i="7"/>
  <c r="A56" i="7"/>
  <c r="C56" i="7" s="1"/>
  <c r="C135" i="7"/>
  <c r="A144" i="7"/>
  <c r="C144" i="7" s="1"/>
  <c r="I16" i="5" l="1"/>
  <c r="I19" i="5" s="1"/>
  <c r="I22" i="5" s="1"/>
  <c r="O13" i="5"/>
  <c r="O14" i="5" s="1"/>
  <c r="C150" i="7"/>
  <c r="C155" i="7"/>
  <c r="C151" i="7"/>
  <c r="C153" i="7"/>
  <c r="C152" i="7"/>
  <c r="C156" i="7"/>
  <c r="C154" i="7"/>
  <c r="A145" i="7"/>
  <c r="C145" i="7" s="1"/>
  <c r="O16" i="5" l="1"/>
  <c r="O19" i="5" s="1"/>
  <c r="A146" i="7"/>
  <c r="C146" i="7" s="1"/>
  <c r="A147" i="7" l="1"/>
  <c r="A84" i="7"/>
  <c r="C72" i="7"/>
  <c r="C73" i="7"/>
  <c r="C74" i="7"/>
  <c r="C75" i="7"/>
  <c r="C71" i="7"/>
  <c r="C70" i="7"/>
  <c r="C94" i="7" l="1"/>
  <c r="C93" i="7"/>
  <c r="C86" i="7"/>
  <c r="C88" i="7"/>
  <c r="C92" i="7"/>
  <c r="C90" i="7"/>
  <c r="C87" i="7"/>
  <c r="C91" i="7"/>
  <c r="C89" i="7"/>
  <c r="C147" i="7"/>
  <c r="A148" i="7"/>
  <c r="C148" i="7" s="1"/>
  <c r="A96" i="7"/>
  <c r="C84" i="7"/>
  <c r="C85" i="7"/>
  <c r="C96" i="7" l="1"/>
  <c r="C97" i="7"/>
  <c r="C98" i="7"/>
  <c r="C99" i="7"/>
  <c r="C100" i="7"/>
  <c r="A25" i="3"/>
  <c r="C25" i="3" s="1"/>
  <c r="A35" i="3" l="1"/>
  <c r="C35" i="3" s="1"/>
  <c r="A26" i="3"/>
  <c r="C26" i="3" s="1"/>
  <c r="A42" i="3" l="1"/>
  <c r="C42" i="3" s="1"/>
  <c r="A36" i="3"/>
  <c r="C36" i="3" s="1"/>
  <c r="A27" i="3"/>
  <c r="C27" i="3" s="1"/>
  <c r="A43" i="3" l="1"/>
  <c r="C43" i="3" s="1"/>
  <c r="A37" i="3"/>
  <c r="C37" i="3" s="1"/>
  <c r="A44" i="3" l="1"/>
  <c r="A45" i="3" l="1"/>
  <c r="C45" i="3" s="1"/>
  <c r="C44" i="3"/>
  <c r="A46" i="3"/>
  <c r="C46" i="3" s="1"/>
  <c r="A47" i="3" l="1"/>
  <c r="C47" i="3" s="1"/>
  <c r="O14" i="3" l="1"/>
  <c r="E46" i="9"/>
  <c r="E47" i="9" s="1"/>
  <c r="O22" i="5" l="1"/>
  <c r="O23" i="5" s="1"/>
</calcChain>
</file>

<file path=xl/sharedStrings.xml><?xml version="1.0" encoding="utf-8"?>
<sst xmlns="http://schemas.openxmlformats.org/spreadsheetml/2006/main" count="1538" uniqueCount="474">
  <si>
    <t>Zap. Št.</t>
  </si>
  <si>
    <t>Opis postavke</t>
  </si>
  <si>
    <t>Enota</t>
  </si>
  <si>
    <t>Količina</t>
  </si>
  <si>
    <t>Cena/enoto</t>
  </si>
  <si>
    <t>Skupaj postavka</t>
  </si>
  <si>
    <t>Št. Prostora</t>
  </si>
  <si>
    <t>kom</t>
  </si>
  <si>
    <t>dim. 1</t>
  </si>
  <si>
    <t>dim. 2</t>
  </si>
  <si>
    <t>SUM</t>
  </si>
  <si>
    <t>2. NADSTROPJE</t>
  </si>
  <si>
    <t>1. NADSTROPJE</t>
  </si>
  <si>
    <t>PRITLIČJE</t>
  </si>
  <si>
    <t>REKAPITULACIJA</t>
  </si>
  <si>
    <t>postavke</t>
  </si>
  <si>
    <t>KLET</t>
  </si>
  <si>
    <t>002</t>
  </si>
  <si>
    <t>003</t>
  </si>
  <si>
    <t>005</t>
  </si>
  <si>
    <t>004</t>
  </si>
  <si>
    <t>009</t>
  </si>
  <si>
    <t>006</t>
  </si>
  <si>
    <t>008</t>
  </si>
  <si>
    <t>preverritev
 0 = izračun OK</t>
  </si>
  <si>
    <t>Dobava in montaža sanitarne opreme v sanitarnih prostorih K05, K07, K08. Specifikacija elementov pozicije in način montaže je navedena v načrtih. Postavke zajemajo vso opremo po specifikaciji pa tudi določene dele opreme ki so nujni za njeno uporabo a niso navedeni v tem popisu.</t>
  </si>
  <si>
    <t>K05, K07</t>
  </si>
  <si>
    <t>Sušilec za roke</t>
  </si>
  <si>
    <t>Koš za smeti</t>
  </si>
  <si>
    <t>Dispencer za milo</t>
  </si>
  <si>
    <t>Posoda za WC papir</t>
  </si>
  <si>
    <t>Ogledalo</t>
  </si>
  <si>
    <t>Kljuka za oblačila</t>
  </si>
  <si>
    <t>cena z DDV - montaža = znesku DDV</t>
  </si>
  <si>
    <t>OCENA INVESTICIJE</t>
  </si>
  <si>
    <t>SUM brez DDV</t>
  </si>
  <si>
    <t>PREMIČNA OPREMA</t>
  </si>
  <si>
    <t>Dobava, montaža in postavitev v prostor opreme pisarniških prostorov. Postavka zajema vse spodaj navedene elemente. Specifikacije skladno navedbi tipa. Postavitev skladno načrtu</t>
  </si>
  <si>
    <t xml:space="preserve">002, 003, 013, 014, </t>
  </si>
  <si>
    <r>
      <t xml:space="preserve">pisarniški stoli - skladno specifikaciji </t>
    </r>
    <r>
      <rPr>
        <b/>
        <sz val="10"/>
        <color theme="1"/>
        <rFont val="Calibri"/>
        <family val="2"/>
      </rPr>
      <t>OP03</t>
    </r>
  </si>
  <si>
    <r>
      <t xml:space="preserve">pisarniške mize - skladno specifikaciji </t>
    </r>
    <r>
      <rPr>
        <b/>
        <sz val="10"/>
        <color theme="1"/>
        <rFont val="Calibri"/>
        <family val="2"/>
      </rPr>
      <t>OP02</t>
    </r>
    <r>
      <rPr>
        <sz val="11"/>
        <color theme="1"/>
        <rFont val="Calibri"/>
        <family val="2"/>
        <scheme val="minor"/>
      </rPr>
      <t/>
    </r>
  </si>
  <si>
    <r>
      <t xml:space="preserve">pisarniške mize - skladno specifikaciji </t>
    </r>
    <r>
      <rPr>
        <b/>
        <sz val="10"/>
        <color theme="1"/>
        <rFont val="Calibri"/>
        <family val="2"/>
      </rPr>
      <t>OP01</t>
    </r>
  </si>
  <si>
    <r>
      <t xml:space="preserve">omare - skladno specifikaciji </t>
    </r>
    <r>
      <rPr>
        <b/>
        <sz val="10"/>
        <color theme="1"/>
        <rFont val="Calibri"/>
        <family val="2"/>
      </rPr>
      <t>OP05</t>
    </r>
  </si>
  <si>
    <r>
      <t xml:space="preserve">predaljčniki - skladno specifikaciji </t>
    </r>
    <r>
      <rPr>
        <b/>
        <sz val="10"/>
        <color theme="1"/>
        <rFont val="Calibri"/>
        <family val="2"/>
      </rPr>
      <t>OP04</t>
    </r>
  </si>
  <si>
    <r>
      <t xml:space="preserve">konferenčne mize - skladno specifikaciji </t>
    </r>
    <r>
      <rPr>
        <b/>
        <sz val="10"/>
        <color theme="1"/>
        <rFont val="Calibri"/>
        <family val="2"/>
      </rPr>
      <t>OP06</t>
    </r>
  </si>
  <si>
    <r>
      <t xml:space="preserve">konferenčni mize - skladno specifikaciji </t>
    </r>
    <r>
      <rPr>
        <b/>
        <sz val="10"/>
        <color theme="1"/>
        <rFont val="Calibri"/>
        <family val="2"/>
      </rPr>
      <t>OP07</t>
    </r>
  </si>
  <si>
    <t>OPREMA PISARNIŠKIH PROSTOROV</t>
  </si>
  <si>
    <r>
      <t xml:space="preserve">konferenčni stoli - skladno specifikaciji </t>
    </r>
    <r>
      <rPr>
        <b/>
        <sz val="10"/>
        <color theme="1"/>
        <rFont val="Calibri"/>
        <family val="2"/>
      </rPr>
      <t>OP08</t>
    </r>
  </si>
  <si>
    <t>OP01</t>
  </si>
  <si>
    <t>OP02</t>
  </si>
  <si>
    <t>OP03</t>
  </si>
  <si>
    <t>OP04</t>
  </si>
  <si>
    <t>OP05</t>
  </si>
  <si>
    <t>OP06</t>
  </si>
  <si>
    <t>OP07</t>
  </si>
  <si>
    <t>OP08</t>
  </si>
  <si>
    <t>OP09</t>
  </si>
  <si>
    <t>OP10</t>
  </si>
  <si>
    <t>OP11</t>
  </si>
  <si>
    <t>OP12</t>
  </si>
  <si>
    <t>OP13</t>
  </si>
  <si>
    <t>OP14</t>
  </si>
  <si>
    <t>OP15</t>
  </si>
  <si>
    <t>OP16</t>
  </si>
  <si>
    <t>OP17</t>
  </si>
  <si>
    <t>OP18</t>
  </si>
  <si>
    <t>OP19</t>
  </si>
  <si>
    <t>OP20</t>
  </si>
  <si>
    <t>OP21</t>
  </si>
  <si>
    <t>OP22</t>
  </si>
  <si>
    <t>OP23</t>
  </si>
  <si>
    <t>OP24</t>
  </si>
  <si>
    <t>OP25</t>
  </si>
  <si>
    <t>OP26</t>
  </si>
  <si>
    <t>OP27</t>
  </si>
  <si>
    <t>OP28</t>
  </si>
  <si>
    <t>OP29</t>
  </si>
  <si>
    <r>
      <t xml:space="preserve">konferenčni stoli - skladno specifikaciji </t>
    </r>
    <r>
      <rPr>
        <b/>
        <sz val="10"/>
        <color theme="1"/>
        <rFont val="Calibri"/>
        <family val="2"/>
      </rPr>
      <t>OP09</t>
    </r>
  </si>
  <si>
    <t>OPREMA JEDINICE</t>
  </si>
  <si>
    <t>Dobava, montaža in postavitev v prostor opreme jedilnice. Postavka zajema vse spodaj navedene elemente. Specifikacije skladno navedbi tipa. Postavitev skladno načrtu</t>
  </si>
  <si>
    <r>
      <t xml:space="preserve">miza jedinica pravokotna - skladno specifikaciji </t>
    </r>
    <r>
      <rPr>
        <b/>
        <sz val="10"/>
        <color theme="1"/>
        <rFont val="Calibri"/>
        <family val="2"/>
      </rPr>
      <t>OP11</t>
    </r>
  </si>
  <si>
    <r>
      <t xml:space="preserve">stol jedinica navadni - skladno specifikaciji </t>
    </r>
    <r>
      <rPr>
        <b/>
        <sz val="10"/>
        <color theme="1"/>
        <rFont val="Calibri"/>
        <family val="2"/>
      </rPr>
      <t>OP12</t>
    </r>
  </si>
  <si>
    <t>OPREMA PREDAVALNICE</t>
  </si>
  <si>
    <t>Dobava, montaža in postavitev v prostor opreme predavalnice. Postavka zajema vse spodaj navedene elemente. Specifikacije skladno navedbi tipa. Postavitev skladno načrtu</t>
  </si>
  <si>
    <t>pripadajoč voziček za ustrezno število miz iz prejšnje postavke. Število v navedbi je provizorično. Izvajalec specificira število potrebnih vozičkov skladno specifikaciji proizvajalca</t>
  </si>
  <si>
    <r>
      <t xml:space="preserve">zložljiva miza - skladno specifikaciji </t>
    </r>
    <r>
      <rPr>
        <b/>
        <sz val="10"/>
        <color theme="1"/>
        <rFont val="Calibri"/>
        <family val="2"/>
      </rPr>
      <t>OP13</t>
    </r>
  </si>
  <si>
    <t>pripadajoč voziček za ustrezno število stolov iz prejšnje postavke. Število v navedbi je provizorično. Izvajalec specificira število potrebnih vozičkov skladno specifikaciji proizvajalca</t>
  </si>
  <si>
    <r>
      <t xml:space="preserve">stol - skladno specifikaciji </t>
    </r>
    <r>
      <rPr>
        <b/>
        <sz val="10"/>
        <color theme="1"/>
        <rFont val="Calibri"/>
        <family val="2"/>
      </rPr>
      <t>OP14</t>
    </r>
  </si>
  <si>
    <t>005, 017</t>
  </si>
  <si>
    <t>OPREMA AVLE</t>
  </si>
  <si>
    <t>Dobava, montaža in postavitev v prostor opreme avle. Postavka zajema vse spodaj navedene elemente. Specifikacije skladno navedbi tipa. Postavitev skladno načrtu.</t>
  </si>
  <si>
    <r>
      <t xml:space="preserve">klubska mizica - mala - skladno specifikaciji </t>
    </r>
    <r>
      <rPr>
        <b/>
        <sz val="10"/>
        <color theme="1"/>
        <rFont val="Calibri"/>
        <family val="2"/>
      </rPr>
      <t>OP15</t>
    </r>
  </si>
  <si>
    <r>
      <t xml:space="preserve">klubska mizica - velika - skladno specifikaciji </t>
    </r>
    <r>
      <rPr>
        <b/>
        <sz val="10"/>
        <color theme="1"/>
        <rFont val="Calibri"/>
        <family val="2"/>
      </rPr>
      <t>OP16</t>
    </r>
  </si>
  <si>
    <r>
      <t xml:space="preserve">tabure na nogah - V </t>
    </r>
    <r>
      <rPr>
        <b/>
        <sz val="10"/>
        <color theme="1"/>
        <rFont val="Calibri"/>
        <family val="2"/>
      </rPr>
      <t>OP17</t>
    </r>
  </si>
  <si>
    <r>
      <t xml:space="preserve">tabure na nogah - M </t>
    </r>
    <r>
      <rPr>
        <b/>
        <sz val="10"/>
        <color theme="1"/>
        <rFont val="Calibri"/>
        <family val="2"/>
      </rPr>
      <t>OP18</t>
    </r>
  </si>
  <si>
    <r>
      <t xml:space="preserve">tabure - V </t>
    </r>
    <r>
      <rPr>
        <b/>
        <sz val="10"/>
        <color theme="1"/>
        <rFont val="Calibri"/>
        <family val="2"/>
      </rPr>
      <t>OP19</t>
    </r>
  </si>
  <si>
    <r>
      <t xml:space="preserve">tabure - M </t>
    </r>
    <r>
      <rPr>
        <b/>
        <sz val="10"/>
        <color theme="1"/>
        <rFont val="Calibri"/>
        <family val="2"/>
      </rPr>
      <t>OP20</t>
    </r>
  </si>
  <si>
    <r>
      <t xml:space="preserve">fotelj </t>
    </r>
    <r>
      <rPr>
        <b/>
        <sz val="10"/>
        <color theme="1"/>
        <rFont val="Calibri"/>
        <family val="2"/>
      </rPr>
      <t>OP21</t>
    </r>
  </si>
  <si>
    <r>
      <t xml:space="preserve">konferenčni mize - skladno specifikaciji </t>
    </r>
    <r>
      <rPr>
        <b/>
        <sz val="10"/>
        <color theme="1"/>
        <rFont val="Calibri"/>
        <family val="2"/>
      </rPr>
      <t>OP29</t>
    </r>
  </si>
  <si>
    <t>107, 109, 110, 111, 112, 113, 115, 116</t>
  </si>
  <si>
    <t>OPREMA SEJNIH SOB</t>
  </si>
  <si>
    <t>103, 123</t>
  </si>
  <si>
    <t xml:space="preserve">Dobava, montaža in postavitev v prostor opreme sejnih sob. Postavka zajema vse spodaj navedene elemente. Specifikacije skladno navedbi tipa. Postavitev skladno načrtu. </t>
  </si>
  <si>
    <t>OPREMA SKUPNIH PROSTOROV</t>
  </si>
  <si>
    <t>Dobava, montaža in postavitev v skupne prostore. Postavka zajema vse spodaj navedene elemente. Specifikacije skladno navedbi tipa. Postavitev skladno načrtu</t>
  </si>
  <si>
    <r>
      <t>Akustični blob - skladno specifikaciji</t>
    </r>
    <r>
      <rPr>
        <b/>
        <sz val="10"/>
        <color theme="1"/>
        <rFont val="Calibri"/>
        <family val="2"/>
      </rPr>
      <t xml:space="preserve"> OP28</t>
    </r>
  </si>
  <si>
    <r>
      <t xml:space="preserve">zložljivi stoli </t>
    </r>
    <r>
      <rPr>
        <b/>
        <sz val="10"/>
        <color theme="1"/>
        <rFont val="Calibri"/>
        <family val="2"/>
      </rPr>
      <t>OP27</t>
    </r>
  </si>
  <si>
    <r>
      <t xml:space="preserve">Govorilnica - skladno specifikaciji </t>
    </r>
    <r>
      <rPr>
        <b/>
        <sz val="10"/>
        <color theme="1"/>
        <rFont val="Calibri"/>
        <family val="2"/>
      </rPr>
      <t>OP24</t>
    </r>
  </si>
  <si>
    <r>
      <t xml:space="preserve">Govorilnica - skladno specifikaciji </t>
    </r>
    <r>
      <rPr>
        <b/>
        <sz val="10"/>
        <color theme="1"/>
        <rFont val="Calibri"/>
        <family val="2"/>
      </rPr>
      <t>OP25</t>
    </r>
  </si>
  <si>
    <r>
      <t xml:space="preserve">Govorilnica - lounge stol - skladno specifikaciji </t>
    </r>
    <r>
      <rPr>
        <b/>
        <sz val="10"/>
        <color theme="1"/>
        <rFont val="Calibri"/>
        <family val="2"/>
      </rPr>
      <t>OP23</t>
    </r>
  </si>
  <si>
    <r>
      <t xml:space="preserve">konferenčne mize - skladno specifikaciji </t>
    </r>
    <r>
      <rPr>
        <b/>
        <sz val="10"/>
        <color theme="1"/>
        <rFont val="Calibri"/>
        <family val="2"/>
      </rPr>
      <t>OP26</t>
    </r>
  </si>
  <si>
    <r>
      <t xml:space="preserve">sofa </t>
    </r>
    <r>
      <rPr>
        <b/>
        <sz val="10"/>
        <color theme="1"/>
        <rFont val="Calibri"/>
        <family val="2"/>
      </rPr>
      <t>OP22</t>
    </r>
  </si>
  <si>
    <t>Potrjena projektantska cena od strani proizvajalca</t>
  </si>
  <si>
    <t>dejanska cena LINDEN</t>
  </si>
  <si>
    <t>OP30</t>
  </si>
  <si>
    <t>OP31</t>
  </si>
  <si>
    <t>OP32</t>
  </si>
  <si>
    <t>OP33</t>
  </si>
  <si>
    <t xml:space="preserve">207, 210, 211, 212, 213, 214, 215, 216, 217, 218, 219 </t>
  </si>
  <si>
    <r>
      <t xml:space="preserve">konferenčne mize - skladno specifikaciji </t>
    </r>
    <r>
      <rPr>
        <b/>
        <sz val="10"/>
        <color theme="1"/>
        <rFont val="Calibri"/>
        <family val="2"/>
      </rPr>
      <t>OP32</t>
    </r>
  </si>
  <si>
    <t>OPREMA FABLAB</t>
  </si>
  <si>
    <t>ATRIJ</t>
  </si>
  <si>
    <r>
      <t xml:space="preserve">delovna miza - skladno specifikaciji </t>
    </r>
    <r>
      <rPr>
        <b/>
        <sz val="10"/>
        <color theme="1"/>
        <rFont val="Calibri"/>
        <family val="2"/>
      </rPr>
      <t>OP33</t>
    </r>
  </si>
  <si>
    <r>
      <t xml:space="preserve">delavniški stol - skladno specifikaciji </t>
    </r>
    <r>
      <rPr>
        <b/>
        <sz val="10"/>
        <color theme="1"/>
        <rFont val="Calibri"/>
        <family val="2"/>
      </rPr>
      <t>OP34</t>
    </r>
  </si>
  <si>
    <r>
      <t xml:space="preserve">delavniška omara - skladno specifikaciji </t>
    </r>
    <r>
      <rPr>
        <b/>
        <sz val="10"/>
        <color theme="1"/>
        <rFont val="Calibri"/>
        <family val="2"/>
      </rPr>
      <t>OP35</t>
    </r>
  </si>
  <si>
    <r>
      <t xml:space="preserve">arhivska omara - skladno specifikaciji </t>
    </r>
    <r>
      <rPr>
        <b/>
        <sz val="10"/>
        <color theme="1"/>
        <rFont val="Calibri"/>
        <family val="2"/>
      </rPr>
      <t>OP36</t>
    </r>
  </si>
  <si>
    <t>OP34</t>
  </si>
  <si>
    <t>OP35</t>
  </si>
  <si>
    <t>OP36</t>
  </si>
  <si>
    <t>OPREMA ATRIJA</t>
  </si>
  <si>
    <t>Dobava, montaža in postavitev v prostor opreme atrija. Postavka zajema vse spodaj navedene elemente. Specifikacije skladno navedbi tipa. Postavitev skladno načrtu</t>
  </si>
  <si>
    <t>atrij</t>
  </si>
  <si>
    <r>
      <t xml:space="preserve">lounge stol - skladno specifikaciji </t>
    </r>
    <r>
      <rPr>
        <b/>
        <sz val="10"/>
        <color theme="1"/>
        <rFont val="Calibri"/>
        <family val="2"/>
      </rPr>
      <t>OP38</t>
    </r>
  </si>
  <si>
    <r>
      <t xml:space="preserve">mizica - skladno specifikaciji </t>
    </r>
    <r>
      <rPr>
        <b/>
        <sz val="10"/>
        <color theme="1"/>
        <rFont val="Calibri"/>
        <family val="2"/>
      </rPr>
      <t>OP39</t>
    </r>
  </si>
  <si>
    <r>
      <t xml:space="preserve">set miza + dva stola - skladno specifikaciji </t>
    </r>
    <r>
      <rPr>
        <b/>
        <sz val="10"/>
        <color theme="1"/>
        <rFont val="Calibri"/>
        <family val="2"/>
      </rPr>
      <t>OP40</t>
    </r>
  </si>
  <si>
    <t>OP37</t>
  </si>
  <si>
    <t>OP38</t>
  </si>
  <si>
    <t>OP39</t>
  </si>
  <si>
    <t>OP40</t>
  </si>
  <si>
    <t>dejanska cena IKEA</t>
  </si>
  <si>
    <t>dejanska cena PROSIGMA d.o.o.</t>
  </si>
  <si>
    <r>
      <t xml:space="preserve">senčnik - skladno specifikaciji </t>
    </r>
    <r>
      <rPr>
        <b/>
        <sz val="10"/>
        <color theme="1"/>
        <rFont val="Calibri"/>
        <family val="2"/>
      </rPr>
      <t>OP41</t>
    </r>
  </si>
  <si>
    <t>OP41</t>
  </si>
  <si>
    <t>OP42</t>
  </si>
  <si>
    <t>OP43</t>
  </si>
  <si>
    <r>
      <t xml:space="preserve">plinski žar - skladno specifikaciji </t>
    </r>
    <r>
      <rPr>
        <b/>
        <sz val="10"/>
        <color theme="1"/>
        <rFont val="Calibri"/>
        <family val="2"/>
      </rPr>
      <t>OP42</t>
    </r>
  </si>
  <si>
    <t>Koš za odpadke z vgrajenim pepelnikom, dimenzije: premer 300, V 650, 13 L, barva: črna</t>
  </si>
  <si>
    <r>
      <t xml:space="preserve">garderobna omara - skladno specifikaciji </t>
    </r>
    <r>
      <rPr>
        <b/>
        <sz val="10"/>
        <color theme="1"/>
        <rFont val="Calibri"/>
        <family val="2"/>
      </rPr>
      <t>OP37</t>
    </r>
  </si>
  <si>
    <t xml:space="preserve">dejanska cena IMS trgovina </t>
  </si>
  <si>
    <t xml:space="preserve">Dobava, montaža in postavitev v prostor opreme fablab-a. Postavka zajema vse spodaj navedene elemente. Specifikacije skladno navedbi tipa. Postavitev skladno načrtu. </t>
  </si>
  <si>
    <t xml:space="preserve">K03, K10, K11, K12, K13, K14, K15, K16, K17, K21,  </t>
  </si>
  <si>
    <t>010</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</si>
  <si>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</si>
  <si>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</si>
  <si>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</si>
  <si>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</si>
  <si>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</si>
  <si>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</si>
  <si>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</si>
  <si>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</si>
  <si>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</si>
  <si>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</si>
  <si>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</si>
  <si>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</si>
  <si>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</si>
  <si>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</si>
  <si>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</si>
  <si>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</si>
  <si>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</si>
  <si>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</si>
  <si>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</si>
  <si>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</si>
  <si>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</si>
  <si>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</si>
  <si>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</si>
  <si>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</si>
  <si>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K55</t>
  </si>
  <si>
    <t>K56</t>
  </si>
  <si>
    <t>K57</t>
  </si>
  <si>
    <t>K58</t>
  </si>
  <si>
    <t>K59</t>
  </si>
  <si>
    <t>K60</t>
  </si>
  <si>
    <t>K61</t>
  </si>
  <si>
    <t>K62</t>
  </si>
  <si>
    <t>prostor</t>
  </si>
  <si>
    <t>obseg</t>
  </si>
  <si>
    <t>površina</t>
  </si>
  <si>
    <t>višina</t>
  </si>
  <si>
    <t>Površina sten</t>
  </si>
  <si>
    <t>površina stropa</t>
  </si>
  <si>
    <t>Sum površina</t>
  </si>
  <si>
    <t>001</t>
  </si>
  <si>
    <t>007</t>
  </si>
  <si>
    <t>011</t>
  </si>
  <si>
    <t>012</t>
  </si>
  <si>
    <t>013</t>
  </si>
  <si>
    <t>014</t>
  </si>
  <si>
    <t>015</t>
  </si>
  <si>
    <t>016</t>
  </si>
  <si>
    <t>017</t>
  </si>
  <si>
    <t>018</t>
  </si>
  <si>
    <t>kpl</t>
  </si>
  <si>
    <t>Atrij</t>
  </si>
  <si>
    <t>019</t>
  </si>
  <si>
    <r>
      <t xml:space="preserve">miza jedinica okrogla - skladno specifikaciji </t>
    </r>
    <r>
      <rPr>
        <b/>
        <sz val="10"/>
        <color theme="1"/>
        <rFont val="Calibri"/>
        <family val="2"/>
      </rPr>
      <t>OP06</t>
    </r>
  </si>
  <si>
    <r>
      <t xml:space="preserve">barski stol - skladno specifikaciji </t>
    </r>
    <r>
      <rPr>
        <b/>
        <sz val="10"/>
        <color theme="1"/>
        <rFont val="Calibri"/>
        <family val="2"/>
      </rPr>
      <t>OP10</t>
    </r>
  </si>
  <si>
    <t>DROBNI INVENTAR - PISARNE</t>
  </si>
  <si>
    <t>009, 013, 014</t>
  </si>
  <si>
    <t>Prostori pritličja</t>
  </si>
  <si>
    <t>DROBNI INVENTAR - KUHINJE</t>
  </si>
  <si>
    <t>DI01</t>
  </si>
  <si>
    <t>DI02</t>
  </si>
  <si>
    <t>DI03</t>
  </si>
  <si>
    <t>DI04</t>
  </si>
  <si>
    <t>DI05</t>
  </si>
  <si>
    <t>DI06</t>
  </si>
  <si>
    <t>DI07</t>
  </si>
  <si>
    <t>DI08</t>
  </si>
  <si>
    <t>DI09</t>
  </si>
  <si>
    <t>DI10</t>
  </si>
  <si>
    <t>DI11</t>
  </si>
  <si>
    <t>DI12</t>
  </si>
  <si>
    <t>DI13</t>
  </si>
  <si>
    <t>DI14</t>
  </si>
  <si>
    <t>DI15</t>
  </si>
  <si>
    <t>DI16</t>
  </si>
  <si>
    <t>DI17</t>
  </si>
  <si>
    <t>DI18</t>
  </si>
  <si>
    <t>DI19</t>
  </si>
  <si>
    <t>DI20</t>
  </si>
  <si>
    <t>DI21</t>
  </si>
  <si>
    <t>DI22</t>
  </si>
  <si>
    <t>DI23</t>
  </si>
  <si>
    <t>DI24</t>
  </si>
  <si>
    <t>DI25</t>
  </si>
  <si>
    <t>DI26</t>
  </si>
  <si>
    <t>DI27</t>
  </si>
  <si>
    <t>DI28</t>
  </si>
  <si>
    <t>DI29</t>
  </si>
  <si>
    <t>DI30</t>
  </si>
  <si>
    <t>DI31</t>
  </si>
  <si>
    <t>DI32</t>
  </si>
  <si>
    <t>DI33</t>
  </si>
  <si>
    <t>DI34</t>
  </si>
  <si>
    <t>DI35</t>
  </si>
  <si>
    <t>DI36</t>
  </si>
  <si>
    <t>DI37</t>
  </si>
  <si>
    <t>DI38</t>
  </si>
  <si>
    <t>DI39</t>
  </si>
  <si>
    <t>DI40</t>
  </si>
  <si>
    <t>DI41</t>
  </si>
  <si>
    <t>DI42</t>
  </si>
  <si>
    <t>DI43</t>
  </si>
  <si>
    <t>DI44</t>
  </si>
  <si>
    <t>DI45</t>
  </si>
  <si>
    <r>
      <t xml:space="preserve">posoda / mlinček za poper </t>
    </r>
    <r>
      <rPr>
        <b/>
        <sz val="10"/>
        <color theme="1"/>
        <rFont val="Calibri"/>
        <family val="2"/>
      </rPr>
      <t>DI22</t>
    </r>
    <r>
      <rPr>
        <sz val="10"/>
        <color theme="1"/>
        <rFont val="Calibri Light"/>
        <family val="2"/>
      </rPr>
      <t>, rerferenčni izdelek IKEA 
INTRESSANT, 503.018.97</t>
    </r>
  </si>
  <si>
    <t>dejanska cena izdelka v trgovini</t>
  </si>
  <si>
    <t>DI46</t>
  </si>
  <si>
    <t>DI47</t>
  </si>
  <si>
    <t>DI48</t>
  </si>
  <si>
    <t>DI49</t>
  </si>
  <si>
    <t>DI50</t>
  </si>
  <si>
    <t>DI51</t>
  </si>
  <si>
    <t>DI52</t>
  </si>
  <si>
    <t>DI53</t>
  </si>
  <si>
    <t>DI54</t>
  </si>
  <si>
    <t>DI55</t>
  </si>
  <si>
    <t>DI56</t>
  </si>
  <si>
    <t>DI57</t>
  </si>
  <si>
    <t>DI58</t>
  </si>
  <si>
    <t>DI59</t>
  </si>
  <si>
    <t>DI60</t>
  </si>
  <si>
    <r>
      <t xml:space="preserve">set zajemalk </t>
    </r>
    <r>
      <rPr>
        <b/>
        <sz val="10"/>
        <color theme="1"/>
        <rFont val="Calibri"/>
        <family val="2"/>
      </rPr>
      <t>DI60</t>
    </r>
    <r>
      <rPr>
        <sz val="10"/>
        <color theme="1"/>
        <rFont val="Calibri Light"/>
        <family val="2"/>
      </rPr>
      <t>, rerferenčni izdelek IKEA 
DIREKT, 501.375.81</t>
    </r>
  </si>
  <si>
    <r>
      <t xml:space="preserve">stiskalnik za česen </t>
    </r>
    <r>
      <rPr>
        <b/>
        <sz val="10"/>
        <color theme="1"/>
        <rFont val="Calibri"/>
        <family val="2"/>
      </rPr>
      <t>DI59</t>
    </r>
    <r>
      <rPr>
        <sz val="10"/>
        <color theme="1"/>
        <rFont val="Calibri Light"/>
        <family val="2"/>
      </rPr>
      <t>, rerferenčni izdelek IKEA 
KONCIS, 000.891.63</t>
    </r>
  </si>
  <si>
    <r>
      <t xml:space="preserve">ribežnik </t>
    </r>
    <r>
      <rPr>
        <b/>
        <sz val="10"/>
        <color theme="1"/>
        <rFont val="Calibri"/>
        <family val="2"/>
      </rPr>
      <t>DI58</t>
    </r>
    <r>
      <rPr>
        <sz val="10"/>
        <color theme="1"/>
        <rFont val="Calibri Light"/>
        <family val="2"/>
      </rPr>
      <t>, rerferenčni izdelek IKEA 
IDEALISK, 669.162.00</t>
    </r>
  </si>
  <si>
    <r>
      <t xml:space="preserve">nož za lupljenje </t>
    </r>
    <r>
      <rPr>
        <b/>
        <sz val="10"/>
        <color theme="1"/>
        <rFont val="Calibri"/>
        <family val="2"/>
      </rPr>
      <t>DI57</t>
    </r>
    <r>
      <rPr>
        <sz val="10"/>
        <color theme="1"/>
        <rFont val="Calibri Light"/>
        <family val="2"/>
      </rPr>
      <t>, rerferenčni izdelek IKEA 
IKEA 365+ VÄRDEFULL, 301.751.40</t>
    </r>
  </si>
  <si>
    <r>
      <t xml:space="preserve">cedilo </t>
    </r>
    <r>
      <rPr>
        <b/>
        <sz val="10"/>
        <color theme="1"/>
        <rFont val="Calibri"/>
        <family val="2"/>
      </rPr>
      <t>DI56</t>
    </r>
    <r>
      <rPr>
        <sz val="10"/>
        <color theme="1"/>
        <rFont val="Calibri Light"/>
        <family val="2"/>
      </rPr>
      <t>, rerferenčni izdelek IKEA 
ORDNING, 900.118.29</t>
    </r>
  </si>
  <si>
    <r>
      <t xml:space="preserve">odpirač za konzerve </t>
    </r>
    <r>
      <rPr>
        <b/>
        <sz val="10"/>
        <color theme="1"/>
        <rFont val="Calibri"/>
        <family val="2"/>
      </rPr>
      <t>DI55</t>
    </r>
    <r>
      <rPr>
        <sz val="10"/>
        <color theme="1"/>
        <rFont val="Calibri Light"/>
        <family val="2"/>
      </rPr>
      <t>, rerferenčni izdelek IKEA 
KONCIS, 000.815.34</t>
    </r>
  </si>
  <si>
    <r>
      <t xml:space="preserve">odpirač za steklenice </t>
    </r>
    <r>
      <rPr>
        <b/>
        <sz val="10"/>
        <color theme="1"/>
        <rFont val="Calibri"/>
        <family val="2"/>
      </rPr>
      <t>DI53</t>
    </r>
    <r>
      <rPr>
        <sz val="10"/>
        <color theme="1"/>
        <rFont val="Calibri Light"/>
        <family val="2"/>
      </rPr>
      <t>, rerferenčni izdelek IKEA 
IDEALISK, 101.490.29</t>
    </r>
  </si>
  <si>
    <r>
      <t xml:space="preserve"> set kuhinjskih pripomočkov </t>
    </r>
    <r>
      <rPr>
        <b/>
        <sz val="10"/>
        <color theme="1"/>
        <rFont val="Calibri"/>
        <family val="2"/>
      </rPr>
      <t>DI52</t>
    </r>
    <r>
      <rPr>
        <sz val="10"/>
        <color theme="1"/>
        <rFont val="Calibri Light"/>
        <family val="2"/>
      </rPr>
      <t>, rerferenčni izdelek IKEA 
PÅBJUDA, 202.950.63</t>
    </r>
  </si>
  <si>
    <r>
      <t xml:space="preserve">naprava za ostrenje nožev </t>
    </r>
    <r>
      <rPr>
        <b/>
        <sz val="10"/>
        <color theme="1"/>
        <rFont val="Calibri"/>
        <family val="2"/>
      </rPr>
      <t>DI51</t>
    </r>
    <r>
      <rPr>
        <sz val="10"/>
        <color theme="1"/>
        <rFont val="Calibri Light"/>
        <family val="2"/>
      </rPr>
      <t>, rerferenčni izdelek IKEA 
ASPEKT, 571.452.96</t>
    </r>
  </si>
  <si>
    <r>
      <t xml:space="preserve">deska z areanje </t>
    </r>
    <r>
      <rPr>
        <b/>
        <sz val="10"/>
        <color theme="1"/>
        <rFont val="Calibri"/>
        <family val="2"/>
      </rPr>
      <t>DI50</t>
    </r>
    <r>
      <rPr>
        <sz val="10"/>
        <color theme="1"/>
        <rFont val="Calibri Light"/>
        <family val="2"/>
      </rPr>
      <t>, rerferenčni izdelek IKEA 
APTITLIG, 002.334.29</t>
    </r>
  </si>
  <si>
    <r>
      <t xml:space="preserve">komplet nožev </t>
    </r>
    <r>
      <rPr>
        <b/>
        <sz val="10"/>
        <color theme="1"/>
        <rFont val="Calibri"/>
        <family val="2"/>
      </rPr>
      <t>DI49</t>
    </r>
    <r>
      <rPr>
        <sz val="10"/>
        <color theme="1"/>
        <rFont val="Calibri Light"/>
        <family val="2"/>
      </rPr>
      <t>, rerferenčni izdelek IKEA 
IKEA 365+, 903.411.70</t>
    </r>
  </si>
  <si>
    <r>
      <t xml:space="preserve">komplet nožev </t>
    </r>
    <r>
      <rPr>
        <b/>
        <sz val="10"/>
        <color theme="1"/>
        <rFont val="Calibri"/>
        <family val="2"/>
      </rPr>
      <t>DI48</t>
    </r>
    <r>
      <rPr>
        <sz val="10"/>
        <color theme="1"/>
        <rFont val="Calibri Light"/>
        <family val="2"/>
      </rPr>
      <t>, rerferenčni izdelek IKEA 
MATDOFT, 503.077.81</t>
    </r>
  </si>
  <si>
    <r>
      <t xml:space="preserve">komplet krožnikov </t>
    </r>
    <r>
      <rPr>
        <b/>
        <sz val="10"/>
        <color theme="1"/>
        <rFont val="Calibri"/>
        <family val="2"/>
      </rPr>
      <t>DI47</t>
    </r>
    <r>
      <rPr>
        <sz val="10"/>
        <color theme="1"/>
        <rFont val="Calibri Light"/>
        <family val="2"/>
      </rPr>
      <t>, rerferenčni izdelek IKEA IKEA 365+, 403.411.01</t>
    </r>
  </si>
  <si>
    <r>
      <t xml:space="preserve">posoda za led </t>
    </r>
    <r>
      <rPr>
        <b/>
        <sz val="10"/>
        <color theme="1"/>
        <rFont val="Calibri"/>
        <family val="2"/>
      </rPr>
      <t>DI46</t>
    </r>
    <r>
      <rPr>
        <sz val="10"/>
        <color theme="1"/>
        <rFont val="Calibri Light"/>
        <family val="2"/>
      </rPr>
      <t>, rerferenčni izdelek IKEA 
INBLANDAT , 804.295.83</t>
    </r>
  </si>
  <si>
    <r>
      <t xml:space="preserve">set 4 kozarcov </t>
    </r>
    <r>
      <rPr>
        <b/>
        <sz val="10"/>
        <color theme="1"/>
        <rFont val="Calibri"/>
        <family val="2"/>
      </rPr>
      <t>DI45</t>
    </r>
    <r>
      <rPr>
        <sz val="10"/>
        <color theme="1"/>
        <rFont val="Calibri Light"/>
        <family val="2"/>
      </rPr>
      <t>, rerferenčni izdelek IKEA 
IVRIG, 004.452.28</t>
    </r>
  </si>
  <si>
    <r>
      <t xml:space="preserve">vrč za vodo </t>
    </r>
    <r>
      <rPr>
        <b/>
        <sz val="10"/>
        <color theme="1"/>
        <rFont val="Calibri"/>
        <family val="2"/>
      </rPr>
      <t>DI44</t>
    </r>
    <r>
      <rPr>
        <sz val="10"/>
        <color theme="1"/>
        <rFont val="Calibri Light"/>
        <family val="2"/>
      </rPr>
      <t>, rerferenčni izdelek IKEA 
TILLBRINGARE, 903.624.07</t>
    </r>
  </si>
  <si>
    <r>
      <t xml:space="preserve">set 6 kozarcov </t>
    </r>
    <r>
      <rPr>
        <b/>
        <sz val="10"/>
        <color theme="1"/>
        <rFont val="Calibri"/>
        <family val="2"/>
      </rPr>
      <t>DI43</t>
    </r>
    <r>
      <rPr>
        <sz val="10"/>
        <color theme="1"/>
        <rFont val="Calibri Light"/>
        <family val="2"/>
      </rPr>
      <t>, rerferenčni izdelek IKEA 
GRÅSEJ, 304.274.59</t>
    </r>
  </si>
  <si>
    <r>
      <t xml:space="preserve">set 6 kozarcov za penino </t>
    </r>
    <r>
      <rPr>
        <b/>
        <sz val="10"/>
        <color theme="1"/>
        <rFont val="Calibri"/>
        <family val="2"/>
      </rPr>
      <t>DI42</t>
    </r>
    <r>
      <rPr>
        <sz val="10"/>
        <color theme="1"/>
        <rFont val="Calibri Light"/>
        <family val="2"/>
      </rPr>
      <t>, rerferenčni izdelek IKEA 
STORSINT, 203.963.16</t>
    </r>
  </si>
  <si>
    <r>
      <t xml:space="preserve">set 6 kozarcov za rdeče vino </t>
    </r>
    <r>
      <rPr>
        <b/>
        <sz val="10"/>
        <color theme="1"/>
        <rFont val="Calibri"/>
        <family val="2"/>
      </rPr>
      <t>DI41</t>
    </r>
    <r>
      <rPr>
        <sz val="10"/>
        <color theme="1"/>
        <rFont val="Calibri Light"/>
        <family val="2"/>
      </rPr>
      <t>, rerferenčni izdelek IKEA 
STORSINT, 003.963.36</t>
    </r>
  </si>
  <si>
    <r>
      <t xml:space="preserve">komplet pribor </t>
    </r>
    <r>
      <rPr>
        <b/>
        <sz val="10"/>
        <color theme="1"/>
        <rFont val="Calibri"/>
        <family val="2"/>
      </rPr>
      <t>DI40</t>
    </r>
    <r>
      <rPr>
        <sz val="10"/>
        <color theme="1"/>
        <rFont val="Calibri Light"/>
        <family val="2"/>
      </rPr>
      <t>, rerferenčni izdelek IKEA 
DRAGON, 801.886.54</t>
    </r>
  </si>
  <si>
    <r>
      <t xml:space="preserve">posoda za gretje vode </t>
    </r>
    <r>
      <rPr>
        <b/>
        <sz val="10"/>
        <color theme="1"/>
        <rFont val="Calibri"/>
        <family val="2"/>
      </rPr>
      <t>DI39</t>
    </r>
    <r>
      <rPr>
        <sz val="10"/>
        <color theme="1"/>
        <rFont val="Calibri Light"/>
        <family val="2"/>
      </rPr>
      <t>, rerferenčni izdelek IKEA 
METALLISK, 403.602.22</t>
    </r>
  </si>
  <si>
    <r>
      <t xml:space="preserve">posoda za mleko </t>
    </r>
    <r>
      <rPr>
        <b/>
        <sz val="10"/>
        <color theme="1"/>
        <rFont val="Calibri"/>
        <family val="2"/>
      </rPr>
      <t>DI36</t>
    </r>
    <r>
      <rPr>
        <sz val="10"/>
        <color theme="1"/>
        <rFont val="Calibri Light"/>
        <family val="2"/>
      </rPr>
      <t>, rerferenčni izdelek IKEA 
MÅTTLIG, 501.498.43</t>
    </r>
  </si>
  <si>
    <r>
      <t xml:space="preserve">večja steklena posoda </t>
    </r>
    <r>
      <rPr>
        <b/>
        <sz val="10"/>
        <color theme="1"/>
        <rFont val="Calibri"/>
        <family val="2"/>
      </rPr>
      <t>DI20</t>
    </r>
    <r>
      <rPr>
        <sz val="10"/>
        <color theme="1"/>
        <rFont val="Calibri Light"/>
        <family val="2"/>
      </rPr>
      <t>, rerferenčni izdelek IKEA KORKEN, 502.135.46</t>
    </r>
  </si>
  <si>
    <r>
      <t xml:space="preserve">steklena posoda </t>
    </r>
    <r>
      <rPr>
        <b/>
        <sz val="10"/>
        <color theme="1"/>
        <rFont val="Calibri"/>
        <family val="2"/>
      </rPr>
      <t>DI21</t>
    </r>
    <r>
      <rPr>
        <sz val="10"/>
        <color theme="1"/>
        <rFont val="Calibri Light"/>
        <family val="2"/>
      </rPr>
      <t>, rerferenčni izdelek IKEA KORKEN, 702.135.45</t>
    </r>
  </si>
  <si>
    <r>
      <t xml:space="preserve">posode za olje in kis </t>
    </r>
    <r>
      <rPr>
        <b/>
        <sz val="10"/>
        <color theme="1"/>
        <rFont val="Calibri"/>
        <family val="2"/>
      </rPr>
      <t>DI24</t>
    </r>
    <r>
      <rPr>
        <sz val="10"/>
        <color theme="1"/>
        <rFont val="Calibri Light"/>
        <family val="2"/>
      </rPr>
      <t>, rerferenčni izdelek IKEA 
ÖRTFYLLD, 403.913.51</t>
    </r>
  </si>
  <si>
    <r>
      <t xml:space="preserve">komplet posod </t>
    </r>
    <r>
      <rPr>
        <b/>
        <sz val="10"/>
        <color theme="1"/>
        <rFont val="Calibri"/>
        <family val="2"/>
      </rPr>
      <t>DI25</t>
    </r>
    <r>
      <rPr>
        <sz val="10"/>
        <color theme="1"/>
        <rFont val="Calibri Light"/>
        <family val="2"/>
      </rPr>
      <t>, rerferenčni izdelek IKEA IKEA 365+, 103.688.75</t>
    </r>
  </si>
  <si>
    <r>
      <t xml:space="preserve">komplet posod </t>
    </r>
    <r>
      <rPr>
        <b/>
        <sz val="10"/>
        <color theme="1"/>
        <rFont val="Calibri"/>
        <family val="2"/>
      </rPr>
      <t>DI26</t>
    </r>
    <r>
      <rPr>
        <sz val="10"/>
        <color theme="1"/>
        <rFont val="Calibri Light"/>
        <family val="2"/>
      </rPr>
      <t>, rerferenčni izdelek IKEA LYCKAD, 004.644.29</t>
    </r>
  </si>
  <si>
    <r>
      <t xml:space="preserve">vok </t>
    </r>
    <r>
      <rPr>
        <b/>
        <sz val="10"/>
        <color theme="1"/>
        <rFont val="Calibri"/>
        <family val="2"/>
      </rPr>
      <t>DI27</t>
    </r>
    <r>
      <rPr>
        <sz val="10"/>
        <color theme="1"/>
        <rFont val="Calibri Light"/>
        <family val="2"/>
      </rPr>
      <t>, rerferenčni izdelek IKEA 
OUMBÄRLIG, 203.436.48</t>
    </r>
  </si>
  <si>
    <r>
      <t xml:space="preserve">komplet pdstavkov </t>
    </r>
    <r>
      <rPr>
        <b/>
        <sz val="10"/>
        <color theme="1"/>
        <rFont val="Calibri"/>
        <family val="2"/>
      </rPr>
      <t>DI28</t>
    </r>
    <r>
      <rPr>
        <sz val="10"/>
        <color theme="1"/>
        <rFont val="Calibri Light"/>
        <family val="2"/>
      </rPr>
      <t>, rerferenčni izdelek IKEA HEAT, 870.777.00</t>
    </r>
  </si>
  <si>
    <r>
      <t xml:space="preserve">komplet kuhinjskih krp </t>
    </r>
    <r>
      <rPr>
        <b/>
        <sz val="10"/>
        <color theme="1"/>
        <rFont val="Calibri"/>
        <family val="2"/>
      </rPr>
      <t>DI29</t>
    </r>
    <r>
      <rPr>
        <sz val="10"/>
        <color theme="1"/>
        <rFont val="Calibri Light"/>
        <family val="2"/>
      </rPr>
      <t>, rerferenčni izdelek IKEA RINNING, 204.763.46</t>
    </r>
  </si>
  <si>
    <r>
      <t xml:space="preserve">komplet termo prijemalk </t>
    </r>
    <r>
      <rPr>
        <b/>
        <sz val="10"/>
        <color theme="1"/>
        <rFont val="Calibri"/>
        <family val="2"/>
      </rPr>
      <t>DI30</t>
    </r>
    <r>
      <rPr>
        <sz val="10"/>
        <color theme="1"/>
        <rFont val="Calibri Light"/>
        <family val="2"/>
      </rPr>
      <t>, rerferenčni izdelek IKEA RINNING, 004.763.66</t>
    </r>
  </si>
  <si>
    <r>
      <t xml:space="preserve">odcejalnik </t>
    </r>
    <r>
      <rPr>
        <b/>
        <sz val="10"/>
        <color theme="1"/>
        <rFont val="Calibri"/>
        <family val="2"/>
      </rPr>
      <t>DI31</t>
    </r>
    <r>
      <rPr>
        <sz val="10"/>
        <color theme="1"/>
        <rFont val="Calibri Light"/>
        <family val="2"/>
      </rPr>
      <t>, rerferenčni izdelek IKEA 
BESTÅENDE, 902.339.67</t>
    </r>
  </si>
  <si>
    <r>
      <t xml:space="preserve">posoda inox mala </t>
    </r>
    <r>
      <rPr>
        <b/>
        <sz val="10"/>
        <color theme="1"/>
        <rFont val="Calibri"/>
        <family val="2"/>
      </rPr>
      <t>DI32</t>
    </r>
    <r>
      <rPr>
        <sz val="10"/>
        <color theme="1"/>
        <rFont val="Calibri Light"/>
        <family val="2"/>
      </rPr>
      <t>, rerferenčni izdelek IKEA 
BLANDA BLANK 500.572.54</t>
    </r>
  </si>
  <si>
    <r>
      <t xml:space="preserve">posoda inox velika </t>
    </r>
    <r>
      <rPr>
        <b/>
        <sz val="10"/>
        <color theme="1"/>
        <rFont val="Calibri"/>
        <family val="2"/>
      </rPr>
      <t>DI33</t>
    </r>
    <r>
      <rPr>
        <sz val="10"/>
        <color theme="1"/>
        <rFont val="Calibri Light"/>
        <family val="2"/>
      </rPr>
      <t>, rerferenčni izdelek IKEA 
BLANDA BLANK 200.572.55</t>
    </r>
  </si>
  <si>
    <r>
      <t xml:space="preserve">čajnik </t>
    </r>
    <r>
      <rPr>
        <b/>
        <sz val="10"/>
        <color theme="1"/>
        <rFont val="Calibri"/>
        <family val="2"/>
      </rPr>
      <t>DI34</t>
    </r>
    <r>
      <rPr>
        <sz val="10"/>
        <color theme="1"/>
        <rFont val="Calibri Light"/>
        <family val="2"/>
      </rPr>
      <t>, rerferenčni izdelek IKEA RIKLIG 901.500.71</t>
    </r>
  </si>
  <si>
    <r>
      <t xml:space="preserve">skodelica </t>
    </r>
    <r>
      <rPr>
        <b/>
        <sz val="10"/>
        <color theme="1"/>
        <rFont val="Calibri"/>
        <family val="2"/>
      </rPr>
      <t>DI35</t>
    </r>
    <r>
      <rPr>
        <sz val="10"/>
        <color theme="1"/>
        <rFont val="Calibri Light"/>
        <family val="2"/>
      </rPr>
      <t>, rerferenčni izdelek IKEA 365+, 202.829.42</t>
    </r>
  </si>
  <si>
    <r>
      <t xml:space="preserve">Dobava in postavitev zaščitne podlage za stole </t>
    </r>
    <r>
      <rPr>
        <b/>
        <sz val="10"/>
        <color theme="1"/>
        <rFont val="Calibri"/>
        <family val="2"/>
      </rPr>
      <t>DI03</t>
    </r>
    <r>
      <rPr>
        <sz val="10"/>
        <color theme="1"/>
        <rFont val="Calibri Light"/>
        <family val="2"/>
      </rPr>
      <t xml:space="preserve">. Referenčni izdelek IKEA KOLON 448.811.00  Pozicije montaže določi projektant na samem objektu. </t>
    </r>
  </si>
  <si>
    <r>
      <t xml:space="preserve">Dobava akustične pregrada za mize </t>
    </r>
    <r>
      <rPr>
        <b/>
        <sz val="10"/>
        <color theme="1"/>
        <rFont val="Calibri"/>
        <family val="2"/>
      </rPr>
      <t>DI02</t>
    </r>
    <r>
      <rPr>
        <sz val="10"/>
        <color theme="1"/>
        <rFont val="Calibri Light"/>
        <family val="2"/>
      </rPr>
      <t>. Referenčni izdelek IKEA EILIF 80x150 cm</t>
    </r>
  </si>
  <si>
    <r>
      <t xml:space="preserve">Dobava in postavitev obešalnika </t>
    </r>
    <r>
      <rPr>
        <b/>
        <sz val="10"/>
        <color theme="1"/>
        <rFont val="Calibri"/>
        <family val="2"/>
      </rPr>
      <t>DI04</t>
    </r>
    <r>
      <rPr>
        <sz val="10"/>
        <color theme="1"/>
        <rFont val="Calibri Light"/>
        <family val="2"/>
      </rPr>
      <t xml:space="preserve">. Referenčni izdelek IKEA EKRAR 104.155.94  Pozicije montaže določi projektant na samem objektu. </t>
    </r>
  </si>
  <si>
    <r>
      <t xml:space="preserve">grelnik vode </t>
    </r>
    <r>
      <rPr>
        <b/>
        <sz val="10"/>
        <color theme="1"/>
        <rFont val="Calibri"/>
        <family val="2"/>
      </rPr>
      <t>DI18</t>
    </r>
    <r>
      <rPr>
        <sz val="10"/>
        <color theme="1"/>
        <rFont val="Calibri Light"/>
        <family val="2"/>
      </rPr>
      <t xml:space="preserve">, rerferenčni izdelek GORENJE K17FEII </t>
    </r>
  </si>
  <si>
    <r>
      <t xml:space="preserve">smetnjak </t>
    </r>
    <r>
      <rPr>
        <b/>
        <sz val="10"/>
        <color theme="1"/>
        <rFont val="Calibri"/>
        <family val="2"/>
      </rPr>
      <t>DI04</t>
    </r>
    <r>
      <rPr>
        <sz val="10"/>
        <color theme="1"/>
        <rFont val="Calibri Light"/>
        <family val="2"/>
      </rPr>
      <t xml:space="preserve"> rerferenčni izdelek IKEA STRAPATS, 502.454.15</t>
    </r>
  </si>
  <si>
    <r>
      <t xml:space="preserve">Dobava in montaža na steno lesenega obešalnika  </t>
    </r>
    <r>
      <rPr>
        <b/>
        <sz val="10"/>
        <color theme="1"/>
        <rFont val="Calibri"/>
        <family val="2"/>
      </rPr>
      <t>DI05</t>
    </r>
    <r>
      <rPr>
        <sz val="10"/>
        <color theme="1"/>
        <rFont val="Calibri Light"/>
        <family val="2"/>
      </rPr>
      <t xml:space="preserve">. Referenčni izdelek IKEA HAVERN 403.231.83 Pozicije montaže določi projektant na samem objektu. </t>
    </r>
  </si>
  <si>
    <r>
      <t xml:space="preserve">inox držalo za dežnik </t>
    </r>
    <r>
      <rPr>
        <b/>
        <sz val="10"/>
        <color theme="1"/>
        <rFont val="Calibri"/>
        <family val="2"/>
      </rPr>
      <t>DI06</t>
    </r>
  </si>
  <si>
    <r>
      <t xml:space="preserve">Dobava in montaža televizora 4K QLED diagonale 138 cm (55″) Wi-Fi, Bluetooth, DLNA, predvajanje iz USB, snemanje oddaje na USB, Timeshift, glasovni ukaz (AJ), spletni brskalnik,  </t>
    </r>
    <r>
      <rPr>
        <b/>
        <sz val="10"/>
        <color theme="1"/>
        <rFont val="Calibri"/>
        <family val="2"/>
      </rPr>
      <t xml:space="preserve">DI12 </t>
    </r>
    <r>
      <rPr>
        <sz val="10"/>
        <color theme="1"/>
        <rFont val="Calibri Light"/>
        <family val="2"/>
      </rPr>
      <t>referenčni izdelek Samsung QE55Q64T. Postavka zajema tudi dobavo in montažo stenskega nosilca za televizor iz te postavke. Nosilec naj se lahko obrne do 120 stopinj z naklonom do 20 stopinj.</t>
    </r>
  </si>
  <si>
    <r>
      <t xml:space="preserve">Samostoječi nosilec za TV FS-3610 SBOX  </t>
    </r>
    <r>
      <rPr>
        <b/>
        <sz val="10"/>
        <color theme="1"/>
        <rFont val="Calibri"/>
        <family val="2"/>
      </rPr>
      <t xml:space="preserve">DI14 </t>
    </r>
    <r>
      <rPr>
        <sz val="10"/>
        <color theme="1"/>
        <rFont val="Calibri Light"/>
        <family val="2"/>
      </rPr>
      <t>rerferenčni izdelek TV FS-3610 SBOX</t>
    </r>
  </si>
  <si>
    <r>
      <t xml:space="preserve">Dobava WiFi zvočnika </t>
    </r>
    <r>
      <rPr>
        <b/>
        <sz val="10"/>
        <color theme="1"/>
        <rFont val="Calibri"/>
        <family val="2"/>
      </rPr>
      <t>DI14</t>
    </r>
    <r>
      <rPr>
        <sz val="10"/>
        <color theme="1"/>
        <rFont val="Calibri Light"/>
        <family val="2"/>
      </rPr>
      <t xml:space="preserve"> rerferenčni izdelek IKEA ENEBY, 804.013.86</t>
    </r>
  </si>
  <si>
    <r>
      <t xml:space="preserve">Dobava električni podaljšek Šuko – 250 V/10 A maks, 5m </t>
    </r>
    <r>
      <rPr>
        <b/>
        <sz val="10"/>
        <color theme="1"/>
        <rFont val="Calibri"/>
        <family val="2"/>
      </rPr>
      <t>DI15</t>
    </r>
  </si>
  <si>
    <r>
      <t xml:space="preserve">Dobava električni podaljšek Šuko – 250 V/10 A maks, 1.5m, 6 utičnic </t>
    </r>
    <r>
      <rPr>
        <b/>
        <sz val="10"/>
        <color theme="1"/>
        <rFont val="Calibri"/>
        <family val="2"/>
      </rPr>
      <t>DI16</t>
    </r>
  </si>
  <si>
    <r>
      <t xml:space="preserve">Dobava akustične pregrada za mize- </t>
    </r>
    <r>
      <rPr>
        <b/>
        <sz val="10"/>
        <color theme="1"/>
        <rFont val="Calibri"/>
        <family val="2"/>
      </rPr>
      <t>DI01</t>
    </r>
    <r>
      <rPr>
        <sz val="10"/>
        <color theme="1"/>
        <rFont val="Calibri Light"/>
        <family val="2"/>
      </rPr>
      <t>. Referenčni izdelek IKEA EILIF 160x48 cm</t>
    </r>
  </si>
  <si>
    <t>Dobava in montaža televizora 4K QLED diagonale 138 cm (55″) Wi-Fi, Bluetooth, DLNA, predvajanje iz USB, snemanje oddaje na USB, Timeshift, glasovni ukaz (AJ), spletni brskalnik,  DI12 referenčni izdelek Samsung QE55Q64T. Postavka zajema tudi dobavo in montažo stenskega nosilca za televizor iz te postavke. Nosilec naj se lahko obrne do 120 stopinj z naklonom do 20 stopinj.</t>
  </si>
  <si>
    <t>003, 004</t>
  </si>
  <si>
    <t>Dobava in postavitev v prostor drobnega inventarja za potrebe delovanja kuhinje. Postavka zajema vse spodaj navedene elemente. Specifikacije skladno navedbi tipa. Postavitev skladno načrtu</t>
  </si>
  <si>
    <r>
      <t xml:space="preserve">posoda za pripravo kave  </t>
    </r>
    <r>
      <rPr>
        <b/>
        <sz val="10"/>
        <color theme="1"/>
        <rFont val="Calibri"/>
        <family val="2"/>
      </rPr>
      <t>DI37</t>
    </r>
    <r>
      <rPr>
        <sz val="10"/>
        <color theme="1"/>
        <rFont val="Calibri Light"/>
        <family val="2"/>
      </rPr>
      <t>, rerferenčni izdelek IKEA 
UPPHETTA, 002.978.50</t>
    </r>
  </si>
  <si>
    <r>
      <t xml:space="preserve">posoda za pripravo kave  </t>
    </r>
    <r>
      <rPr>
        <b/>
        <sz val="10"/>
        <color theme="1"/>
        <rFont val="Calibri"/>
        <family val="2"/>
      </rPr>
      <t>DI38</t>
    </r>
    <r>
      <rPr>
        <sz val="10"/>
        <color theme="1"/>
        <rFont val="Calibri Light"/>
        <family val="2"/>
      </rPr>
      <t>, rerferenčni izdelek IKEA 
METALLISK, 703.602.25</t>
    </r>
  </si>
  <si>
    <r>
      <t xml:space="preserve">set 6 kozarcev </t>
    </r>
    <r>
      <rPr>
        <b/>
        <sz val="10"/>
        <color theme="1"/>
        <rFont val="Calibri"/>
        <family val="2"/>
      </rPr>
      <t>DI54</t>
    </r>
    <r>
      <rPr>
        <sz val="10"/>
        <color theme="1"/>
        <rFont val="Calibri Light"/>
        <family val="2"/>
      </rPr>
      <t>, rerferenčni izdelek IKEA 
VARDAGEN, 703.131.06</t>
    </r>
  </si>
  <si>
    <r>
      <t xml:space="preserve">lesen poslužvalnik </t>
    </r>
    <r>
      <rPr>
        <b/>
        <sz val="10"/>
        <color theme="1"/>
        <rFont val="Calibri"/>
        <family val="2"/>
      </rPr>
      <t>DI23</t>
    </r>
    <r>
      <rPr>
        <sz val="10"/>
        <color theme="1"/>
        <rFont val="Calibri Light"/>
        <family val="2"/>
      </rPr>
      <t>, rerferenčni izdelek IKEA SKALA, 200.566.42</t>
    </r>
  </si>
  <si>
    <r>
      <t xml:space="preserve">kontaktni žar </t>
    </r>
    <r>
      <rPr>
        <b/>
        <sz val="10"/>
        <color theme="1"/>
        <rFont val="Calibri"/>
        <family val="2"/>
      </rPr>
      <t>DI19</t>
    </r>
    <r>
      <rPr>
        <sz val="10"/>
        <color theme="1"/>
        <rFont val="Calibri Light"/>
        <family val="2"/>
      </rPr>
      <t>, rerferenčni izdelek TEFAL kontaktni žar GC 3060</t>
    </r>
  </si>
  <si>
    <r>
      <t xml:space="preserve">Dobava, montaža in postavitev kompleta opreme za konferenčne audio / video sestanke. Postavka zajema tudi vso opremo potrebno za montažo in funkcioniranje sistema. Postavka zajema tudi vse elemente in opremo ter dela ki so nijno potrebna za funkcioniranje naprave (napeljava, kabli...).Specifikacije skladno navedbi tipa </t>
    </r>
    <r>
      <rPr>
        <b/>
        <sz val="10"/>
        <color theme="1"/>
        <rFont val="Calibri"/>
        <family val="2"/>
      </rPr>
      <t>DI09</t>
    </r>
    <r>
      <rPr>
        <sz val="10"/>
        <color theme="1"/>
        <rFont val="Calibri Light"/>
        <family val="2"/>
      </rPr>
      <t xml:space="preserve"> Pozicija skladno načrtu, oziroma specifikaciji proizvajalca. Osnova sistema je Logitech Konferenčna kamera MeetUp + Logitech dodatni mikrofon za MeetUpConferenceCam</t>
    </r>
  </si>
  <si>
    <r>
      <t xml:space="preserve">Dobava, montaža in postavitev v prostor A4 tiskalnika + skener + 1x paket kartuša. Specifikacije skladno navedbi tipa </t>
    </r>
    <r>
      <rPr>
        <b/>
        <sz val="10"/>
        <color theme="1"/>
        <rFont val="Calibri"/>
        <family val="2"/>
      </rPr>
      <t>DI08.</t>
    </r>
    <r>
      <rPr>
        <sz val="10"/>
        <color theme="1"/>
        <rFont val="Calibri Light"/>
        <family val="2"/>
      </rPr>
      <t xml:space="preserve"> Pozicija skladno načrtu, Referenčni izdelek Večfunkcijska naprava Canon IR1643i (3630C006AA)</t>
    </r>
  </si>
  <si>
    <r>
      <t xml:space="preserve">Dobava in montaža kompleta za fotografisko ozadje in komplet luči </t>
    </r>
    <r>
      <rPr>
        <b/>
        <sz val="10"/>
        <color theme="1"/>
        <rFont val="Calibri"/>
        <family val="2"/>
      </rPr>
      <t>DI10</t>
    </r>
    <r>
      <rPr>
        <sz val="10"/>
        <color theme="1"/>
        <rFont val="Calibri Light"/>
        <family val="2"/>
      </rPr>
      <t xml:space="preserve">. Referenčni izdelek: vidaXL Komplet za osvetljevanje za fotografski studio. 
</t>
    </r>
    <r>
      <rPr>
        <sz val="8"/>
        <color theme="1"/>
        <rFont val="Calibri Light"/>
        <family val="2"/>
      </rPr>
      <t>Barva: Črna
Material okvirja: Aluminij
Velikost torbe za prenašanje: 89 x 28 x 30 cm / 75 x 25 x 8 cm (D x Š x V)
Komplet ozadja:
Material ozadja: Blago
Višina stojal: 75-210 cm (prilagodljiva)
Širina prečke: 155-300 cm (prilagodljiva)
Priloženih 5 barvnih ozadij: Zeleno/črno/belo/sivo/modro
Velikost ozadja: 1,6 x 3 m (Š x D)
Softbox komplet:
Napajanje: 220 V~, 50/60 Hz
Moč dnevne svetlobe (vsak): 24 W
Tip navojnega grla: E27
Dolžina kabla: 2,9 m
Barvna temperatura: 5500 K
Velikost softboxa: 70 x 50 cm (D x Š)
Višina trinožnega stojala za softbox: 75-210 cm (prilagodljiva)
Premer 5-v-1 reflektorja: 60 cm
Integrirano obešalo za platno
Z 1/4" priključkom za trinožno stojalo
Komplet dežnikov:
Moč dnevne svetlobe (vsak): 24 W
Tip navojnega grla: E27
Barvna temperatura: 5500 K
Višina trinožnega stojala za dežnik: 75-210 cm (prilagodljivo)
Premer belega/črnega dežnika: 84 cm
Z 1/4" priključkom za trinožno stojalo
Paket vsebuje:
2 x Stojalo za okvir ozadja
2 x Prečni segment za okvir ozadja
5 x Ozadje
2 x Mehčalo
2 x Trinožno stojalo za softbox
4 x Žarnica z dnevno svetlobo
11 x 5-v-1 reflektor
2 x Bel dežnik
2 x Črn dežnik
2 x Trinožno stojalo za dežnik
2 x Držalo za žarnico
2 x Velika torba za prenašanje
Tkanina: Polipropilen: 100%
EAN: 8718475522980
SKU: 190208</t>
    </r>
  </si>
  <si>
    <r>
      <t xml:space="preserve">Dobava in montaža kompleta kompleta luči </t>
    </r>
    <r>
      <rPr>
        <b/>
        <sz val="10"/>
        <color theme="1"/>
        <rFont val="Calibri"/>
        <family val="2"/>
      </rPr>
      <t>DI11</t>
    </r>
    <r>
      <rPr>
        <sz val="10"/>
        <color theme="1"/>
        <rFont val="Calibri Light"/>
        <family val="2"/>
      </rPr>
      <t xml:space="preserve">. Referenčni izdelek: vidaXL Komplet za osvetljevanje za fotografski studio. 
</t>
    </r>
    <r>
      <rPr>
        <sz val="8"/>
        <color theme="1"/>
        <rFont val="Calibri Light"/>
        <family val="2"/>
      </rPr>
      <t>Svetilka:
Velikost mehčala: 40 x 60 cm (Š x D)
Napajanje: 220-240 V~, 50/60 Hz
Napajanje : 24 W (enako običajni moči 100 W)
Navojno grlo: E 27
Integrirano obešalo za platno
Vtični kabel: 2,7 m
Trinožno stojalo:
Velikost navoja: 1/4"
Material: Jeklo
Prilagodljiva višina od 90 do 208 cm
Paket vsebuje:
2 x Mehčalo
2 x Trinožno stojalo
2 x Žarnica
2 x Torba za prenašanje
EAN: 8719883733791
SKU: 190216</t>
    </r>
  </si>
  <si>
    <t>cedilo DI56, rerferenčni izdelek IKEA 
ORDNING, 900.118.29</t>
  </si>
  <si>
    <t>prostori 1. Nadstropja</t>
  </si>
  <si>
    <r>
      <t xml:space="preserve">bean bag </t>
    </r>
    <r>
      <rPr>
        <b/>
        <sz val="10"/>
        <color theme="1"/>
        <rFont val="Calibri"/>
        <family val="2"/>
      </rPr>
      <t>OP31</t>
    </r>
  </si>
  <si>
    <r>
      <t xml:space="preserve">"fleksi" miza - skladno specifikaciji </t>
    </r>
    <r>
      <rPr>
        <b/>
        <sz val="10"/>
        <color theme="1"/>
        <rFont val="Calibri"/>
        <family val="2"/>
      </rPr>
      <t>OP30</t>
    </r>
  </si>
  <si>
    <r>
      <t xml:space="preserve">konferenčna miza </t>
    </r>
    <r>
      <rPr>
        <b/>
        <sz val="10"/>
        <color theme="1"/>
        <rFont val="Calibri"/>
        <family val="2"/>
      </rPr>
      <t>OP32</t>
    </r>
  </si>
  <si>
    <r>
      <t xml:space="preserve">bean bag - skladno specifikaciji </t>
    </r>
    <r>
      <rPr>
        <b/>
        <sz val="10"/>
        <color theme="1"/>
        <rFont val="Calibri"/>
        <family val="2"/>
      </rPr>
      <t>OP31</t>
    </r>
  </si>
  <si>
    <t>DI61</t>
  </si>
  <si>
    <t>DI62</t>
  </si>
  <si>
    <t>DI63</t>
  </si>
  <si>
    <t>DI64</t>
  </si>
  <si>
    <t>DI65</t>
  </si>
  <si>
    <t>Lojtra S - Delovna višina 2,20 m, dolžina lestve 0,70 m, višina lestve 0,65 m. Nosilnost do 150 kg.</t>
  </si>
  <si>
    <t>Lojtra M - Višina lestve 1,60 m, dolžina raztegnjene lestve 1,45 m, višina najvišje stopnice 0,85 m, delovna višina 2,85 m. Nosilnost do 150 kg.</t>
  </si>
  <si>
    <t>Lojtra L - Večnamenska trodelna lestev se lahko uporablja kot: enodelna lestev, dvodelna prislonilna lestev, tridelna prislonilna lestev, samostoječa ''A'' dvodelna lestev ali samostoječa ''A'' tridelna lestev. Višina v zloženem stanju 2,80 m. Višina tridelne prislonjene lestve 6,15 m. Višina samostoječe ''A'' tridelne lestve 4,30 m. Največja dovoljena delovna obremenitev je 150 kg</t>
  </si>
  <si>
    <t>Komplet omara z orodjem za potrebe hišnika. Postavka zajema: Voziček za orodje, Garnitura dolgih viličasto obročnih ključev, Garnitura BI klešč, Garnitura izvijačev TBI, Garnitura nasadnih ključev 1/2", Garnitura kladiv, točkal in sekačev, Garnitura nasadnih ključev 1/4"</t>
  </si>
  <si>
    <t>DROBNI INVENTAR - SPLOŠNO</t>
  </si>
  <si>
    <t>SPLOŠNO</t>
  </si>
  <si>
    <t>Celoten 
objekt</t>
  </si>
  <si>
    <t>sum G</t>
  </si>
  <si>
    <t>SUM OBNOVA</t>
  </si>
  <si>
    <t xml:space="preserve">Dobava dekorativnega inventarja proizvajalca IKEA za potrebe delovanja podjetniškega inkubatora. Kataloška vrednost (vrednost izdelkov skladno ceniku proizvajaca) je cca  4.500€ + DDV. Postavka zajema dobavo inventarja po popisu, ki ga po izboru izvajalca pripravi projektant v sodelovanju z naročnikom. Končen obračun skladno dejanski vrednosti izdelkov. V primeru nižjega ali višjega zneska izdelkov v tej postavki se storitev proizvajalca obračuna proporcionalno. </t>
  </si>
  <si>
    <t>Označevanje vseh elementov z trajnimi nalepkami.</t>
  </si>
  <si>
    <t>RAZLIKA</t>
  </si>
  <si>
    <t>SPLOŠNI POGOJI NAROČNIKA</t>
  </si>
  <si>
    <t>Cestne zapore in ustrezna signalizacija za celoten čas gradnje, stroški obvozov, obvestilnih tabel, obvestil v medijih in obveščanje prebivalcev v obliki pisnih obvestil.</t>
  </si>
  <si>
    <t>Izdelava poročila o ravnanju z gradbenimi odpadki v skladu z zakonodajo, vključno z vsemi stroški in taksami na pooblaščeni deponiji po izbiri izvajalca.</t>
  </si>
  <si>
    <t>Stroške vseh potrebnih ukrepov, ki so predpisana in določena z veljavnimi predpisi o varstvu pri delu in varstvom pred požarom, ki jih mora izvajalec obvezno upoštevati.</t>
  </si>
  <si>
    <t>Škoda na objektih ob gradbišču, ki jo povzroči izvajalec.</t>
  </si>
  <si>
    <t>Ponovna vzpostavitev odstranjenih mejnikov, ki jih je izvajalec odstranil izven delovnega pasu, ki obsega  +- 2m od osi kanalizacije</t>
  </si>
  <si>
    <t>Sanacija oz. povrnitev v prvotno stanje vseh dostopnih poti, ki jih bo izvajalec uporabljal za vso gradbiščno logistiko.</t>
  </si>
  <si>
    <t>Vse stroške zunanjega in notranjega transporta, raztovarjanja, skladiščenja materiala na gradbišču, takse, zavarovanja, manipulativne stroške ter vsa pomožna dela.</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</si>
  <si>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</si>
  <si>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</si>
  <si>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Vsa pripravljalna dela (začasni priključki za obratovanje gradbišča, ureditev priključitve na komunalne naprave (voda, elektrika, …) v času gradnje),</t>
  </si>
  <si>
    <t>Zavarovanje in podpiranje obstoječih konstrukcij, da ne pride do poškodb,</t>
  </si>
  <si>
    <t>Ponudnik mora upoštevati, da si mora pred izvedbo, dobavo in vgradnjo vseh elementov vidnih obdelav površin predhodno pridobiti soglasje projektanta in investitorja in dostaviti vzorce v potrditev.</t>
  </si>
  <si>
    <t>Ponudnik ponudi vgrajene materiale ob spoštovanju in upoštevanju določb ter zahtev Uredbe o zelenem javnem naročanju (Uradni list RS št. 51/2017, 19.9.2017), na mestih, kjer to zahtevano v popisu del in dokumentacijo v zvezi z oddajo javnega naročila.</t>
  </si>
  <si>
    <t>Za vse vgrajene naprave mora biti zagotovljen pooblaščeni servis z odzivnim časom 24 ur.</t>
  </si>
  <si>
    <t>Vrednost dobave in montaže blaga/opreme po popisu z vsem potrebnim materialom, vključno z dostavo.</t>
  </si>
  <si>
    <t>Vsi stroški pripravljalnih, pomožnih, spremljajočih, zaključnih in drugih del.</t>
  </si>
  <si>
    <t>Montaža ter vsa transportna dela in transporti do lokacije/mesta vgradnje.</t>
  </si>
  <si>
    <t>Ves potrebni glavni, pomožni, pritrdilni, tesnilni in vezni material.</t>
  </si>
  <si>
    <t>Terminsko usklajevanje del z ostalimi izvajalci na objektu.</t>
  </si>
  <si>
    <t>Preizkušanje kvalitete materiala, ki se vgrajuje in dokazovanje kvalitete z atesti, dokazili o skladnosti, certifikati, drugimi dokazili.</t>
  </si>
  <si>
    <t>Cena na enoto mora zajemati priklope ter ustrezno skladiščenje, zavarovanje/ vzdrževanje opreme na lokaciji, ki jo bo ponudnik zagotovil sam.</t>
  </si>
  <si>
    <t>Povračilo morebitne škode povzročene ostalim izvajalcem in naročniku ter uporabniku objekta.</t>
  </si>
  <si>
    <t>Ponudnik ponudi opremo ob spoštovanju in upoštevanju določb ter zahtev Uredbe o zelenem javnem naročanju (Uradni list RS št. 51/2017, 19.9.2017), na mestih, kjer to zahtevano v popisu del in dokumentacijo v zvezi z oddajo javnega naročila.</t>
  </si>
  <si>
    <t>naziv gradnje</t>
  </si>
  <si>
    <t>MESTNA OBČINA KRANJ</t>
  </si>
  <si>
    <t>Slovenski trg 1</t>
  </si>
  <si>
    <t>4000 Kranj</t>
  </si>
  <si>
    <t>kratek opis gradnje</t>
  </si>
  <si>
    <t>KOVAČNICA-Podjetniški inkubator</t>
  </si>
  <si>
    <t>Kranj, Poštna ulica 4, 4000 Kranj,</t>
  </si>
  <si>
    <t>976/2, k.o. Kranj</t>
  </si>
  <si>
    <t xml:space="preserve">dokumentacija </t>
  </si>
  <si>
    <t>PZI</t>
  </si>
  <si>
    <t>projektant</t>
  </si>
  <si>
    <t>Grupo H d.o.o.</t>
  </si>
  <si>
    <t>načrt</t>
  </si>
  <si>
    <t>NEPREDVIDENA DELA</t>
  </si>
  <si>
    <t>Dobava in montaža namiznih luči in ripadajočih žarnic na vse mize OP01 in OP02. Referenčni izdelek IKEA TERTIAL 503.553.95</t>
  </si>
  <si>
    <r>
      <t xml:space="preserve">garderobna omara - skladno specifikaciji </t>
    </r>
    <r>
      <rPr>
        <b/>
        <sz val="10"/>
        <color theme="1"/>
        <rFont val="Calibri"/>
        <family val="2"/>
      </rPr>
      <t>OP37.</t>
    </r>
    <r>
      <rPr>
        <sz val="10"/>
        <color theme="1"/>
        <rFont val="Calibri Light"/>
        <family val="2"/>
      </rPr>
      <t xml:space="preserve"> Postavka zajema tudi klop za preoblačenje. Število klopi se definira po formuli: 1 klop/8 omaric</t>
    </r>
  </si>
  <si>
    <t>Čiščenje terena pred gradnjo, v času gradnje in po gradnji ter priprava in organizacija gradbišča. Stroške zaključnih del na gradbišču z odvozom odvečnega materiala in stroške vzpostavitve prvotnega stanja, kjer bo to potrebno. Tekoče odvažanje gradbenih odpadkov na pooblaščeno deponijo. Stroški čiščenja objekta med gradnjo in po gradnji.</t>
  </si>
  <si>
    <t>Vse stroške električne energije, vode, TK priključkov, razsvetljave, ogrevanja v času gradnje vse do primopredaje objekta.</t>
  </si>
  <si>
    <t>Vse stroške pridobitve potrebnih soglasij in dovoljenj v zvezi s komunalnimi napravami, stroške upravljavcev ali njihovih predstavnikov, stroške raznih pristojbin s tem v zvezi. Pridobitev vseh potrebnih soglasjij za dostop do gradbišča in dela izven obsega zemljišče parcele investitorja, ki so potrebna za projekt (postavitev odra,...).</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</si>
  <si>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Vsa dokumentacija potrebna za uspešno izvedbo tehničenga pregleda.</t>
  </si>
  <si>
    <t>Vsi delovni in pomožni odri. Uporaba vseh za izvajanje del potrebnih orodij, materialov, priprav in naprav, vključno z dvigali, pomožnimi konstrukcijami, odri in podobno. Vsa potrebna druga pomožna sredstva na objektu kot so lestve, manjši odri…</t>
  </si>
  <si>
    <t>V ceni je zajet tudi odvoz in deponija vse embalaže</t>
  </si>
  <si>
    <t>Izvajalec je dolžan upoštevati vse v projektu navedene materiale in kvalitete.</t>
  </si>
  <si>
    <t>Vsa oprema mora vsebovati dokazila proizvajalca da so ti izdelki namenjeni za komercialno rabo. Izjema so manjši dekorativni elementi.</t>
  </si>
  <si>
    <t>Imena proizvajalcev ali dobaviteljev so zgolj informativna in niso obvezna. Vsekakor pa je treba zagotoviti izdelek podobne oblike in kakovosti. Izbiro potrdi projektant.</t>
  </si>
  <si>
    <t>Barve in dekori so specificirani v popisu. Navedene barve so določene po RAL lestvici, ali specifikaciji referenčnega izdelka.</t>
  </si>
  <si>
    <t>Za okovje posameznih elementov (v kolikor ni navedeno v opisu elementa), se predvidi višji kakovostni razred.</t>
  </si>
  <si>
    <t>Vsi vgrajeni elementi opreme morajo biti tudi v skladu z veljavnimi normativi, standardi in predpisi glede požarne varnosti in razreda gorljivosti. Vsi sestavni deli elementov, ki mejijo na evakuacijsko pot in morajo zagotavljati razred gorljivosti A1 ali A2 (po EN standardu).</t>
  </si>
  <si>
    <t>Blago oblazinjenja mora dosegati:
_ Odpornost na drgnjenje (Martindale): 100.000 drgnjenj za oblazinjenje stolov, in drugih elementov za sedenje.
_Odpornost na drgnjenje (Martindale): 30.000+ drgnjenj za vse ostale oblazinjene elemente
_Odpornost na svetlobo 6+ (ISO 105 - B02)
_Ognjevarno po standardih vsaj: EN 1021−1 cigarette test, EN 1021−2 match test, BS 5852−1 cigarette &amp; flame in CAL TECH Bulletin 117−A11 : 2013.</t>
  </si>
  <si>
    <t>Izvajalec mora pred potrditvijo zagotoviti vzorec vseh zaključnih materialov in obdelav</t>
  </si>
  <si>
    <t>Izvajalec mora pred potrditvijo izbranega modela opreme zagotoviti ogled vzorca v merilu 1:1 predlagane opreme na objektu ali v krogu 100km od objekta. Omenjeno se nanaša le na opremo specificirno v tem popisu in v projektu kot OP01 do OP44.</t>
  </si>
  <si>
    <t>Končno, detaljno čiščenje objekta in vse opreme</t>
  </si>
  <si>
    <t>Pri pripravi ponudbe je potrebno upoštevati spodnje točke 1 -71 splošnih zahtev za izdelavo ponudbe, ki se ne zaračunavajo posebej in morajo biti upoštevane (so vključene) v ponudbenih cenah postavk iz popisa del!</t>
  </si>
  <si>
    <t>OPREMA KLETNIH PROSTOROV</t>
  </si>
  <si>
    <t>element za shranjevanje kosovnega materiala. Ref. izdelek RECA REGAL 2000X750X400 5X DNO</t>
  </si>
  <si>
    <t>K03, K13, K17,K21</t>
  </si>
  <si>
    <t>OPREMA DRUGO</t>
  </si>
  <si>
    <r>
      <t xml:space="preserve">delavniška omara - skladno specifikaciji </t>
    </r>
    <r>
      <rPr>
        <b/>
        <sz val="10"/>
        <color theme="1"/>
        <rFont val="Calibri"/>
        <family val="2"/>
      </rPr>
      <t>OP35.</t>
    </r>
    <r>
      <rPr>
        <sz val="10"/>
        <color theme="1"/>
        <rFont val="Calibri Light"/>
        <family val="2"/>
      </rPr>
      <t xml:space="preserve"> enaka omara se koristi tudi za shranjevanje čistil in čistilnih pripomočkov</t>
    </r>
  </si>
  <si>
    <r>
      <t xml:space="preserve">dobava in montaža omare - skladno specifikaciji </t>
    </r>
    <r>
      <rPr>
        <b/>
        <sz val="10"/>
        <color theme="1"/>
        <rFont val="Calibri"/>
        <family val="2"/>
      </rPr>
      <t>OP35.</t>
    </r>
    <r>
      <rPr>
        <sz val="10"/>
        <color theme="1"/>
        <rFont val="Calibri Light"/>
        <family val="2"/>
      </rPr>
      <t xml:space="preserve"> </t>
    </r>
  </si>
  <si>
    <t>Dobava in montaža omare z atiskalnik. Referenčni izdelek IKEA ALEX 401.962.41</t>
  </si>
  <si>
    <r>
      <t xml:space="preserve">delovna miza - skladno specifikaciji </t>
    </r>
    <r>
      <rPr>
        <b/>
        <sz val="10"/>
        <color theme="1"/>
        <rFont val="Calibri"/>
        <family val="2"/>
      </rPr>
      <t>OP3A</t>
    </r>
  </si>
  <si>
    <r>
      <t xml:space="preserve">Dobava saditev in postavitev v prostor atrija posod z rastlinami. Postavka zajema dobavo rastlin Lovorikovec - Prunus L. Novita. Višina sadike min 100cm. Saditev skupaj z vsem potrebnim materialom skladno navodili dobavitelja rastlin. Rastline se sadijo v posode kot EURO3PLAST 2599 skladno specifikaciji </t>
    </r>
    <r>
      <rPr>
        <b/>
        <sz val="10"/>
        <color theme="1"/>
        <rFont val="Calibri"/>
        <family val="2"/>
      </rPr>
      <t>OP43</t>
    </r>
    <r>
      <rPr>
        <sz val="10"/>
        <color theme="1"/>
        <rFont val="Calibri Light"/>
        <family val="2"/>
      </rPr>
      <t xml:space="preserve">
Ø 100 (cm.71 x 6 h.) gross weight kg 2,1, barva C2. 
</t>
    </r>
  </si>
  <si>
    <t>Naložbo sofinancirata Republika Slovenija in Evropska unija iz Evropskega sklada za regionalni razvoj.</t>
  </si>
  <si>
    <t>Popis</t>
  </si>
  <si>
    <t>OPREMA SANITARNEGA BLOKA</t>
  </si>
  <si>
    <t>O.1</t>
  </si>
  <si>
    <t>Ščetke za WC</t>
  </si>
  <si>
    <t>O.2</t>
  </si>
  <si>
    <t>O.3</t>
  </si>
  <si>
    <t>O.4</t>
  </si>
  <si>
    <t>117, 120</t>
  </si>
  <si>
    <t>Dobava in montaža sanitarne opreme v sanitarnih prostorih 117 in 120. Specifikacija elementov pozicije in način montaže je navedena v načrtih. Postavke zajemajo vso opremo po specifikaciji pa tudi določene dele opreme ki so nujni za njeno uporabo a niso navedeni v tem popisu.</t>
  </si>
  <si>
    <t>202, 204</t>
  </si>
  <si>
    <t>Dobava in montaža sanitarne opreme v sanitarnih prostorih 202 in 204. Specifikacija elementov pozicije in način montaže je navedena v načrtih. Postavke zajemajo vso opremo po specifikaciji pa tudi določene dele opreme ki so nujni za njeno uporabo a niso navedeni v tem popisu.</t>
  </si>
  <si>
    <t>OBRTNIŠKA DELA - MIZARSKA DELA</t>
  </si>
  <si>
    <r>
      <t xml:space="preserve">Izdelava, dobava in montaža čajne kuhinje in omare dimenzij cca 445x221 cm. Izvedba elementa - suhomontažna
korpusi kuhinje so v belem iveralu, 
fronte </t>
    </r>
    <r>
      <rPr>
        <sz val="10"/>
        <rFont val="Calibri Light"/>
        <family val="2"/>
      </rPr>
      <t>skladno specifikaciji v načrtu.</t>
    </r>
    <r>
      <rPr>
        <sz val="10"/>
        <color theme="1"/>
        <rFont val="Calibri Light"/>
        <family val="2"/>
      </rPr>
      <t xml:space="preserve">
Pulti </t>
    </r>
    <r>
      <rPr>
        <sz val="10"/>
        <rFont val="Calibri Light"/>
        <family val="2"/>
      </rPr>
      <t>skladno specifikaciji v načrtu.</t>
    </r>
    <r>
      <rPr>
        <sz val="10"/>
        <color theme="1"/>
        <rFont val="Calibri Light"/>
        <family val="2"/>
      </rPr>
      <t xml:space="preserve">
Vso okovje opremljeno z blažilci - proizvajalec BLUM. Drugi manjši sestavni elementi navedeni v načrtih. 
Postavka zajema tudi dobavoin montažo pipe, sifona, korita in vse bele tehnike ki je navedena v načrtih in specifikacijah.  
Podrobnejša specifikacija navedena v načrtu </t>
    </r>
    <r>
      <rPr>
        <b/>
        <sz val="10"/>
        <color theme="1"/>
        <rFont val="Calibri"/>
        <family val="2"/>
      </rPr>
      <t>"KUHINJA KU1"</t>
    </r>
    <r>
      <rPr>
        <sz val="10"/>
        <color theme="1"/>
        <rFont val="Calibri Light"/>
        <family val="2"/>
      </rPr>
      <t xml:space="preserve"> </t>
    </r>
  </si>
  <si>
    <t>Kuhinjski korpusi + pult + fronte</t>
  </si>
  <si>
    <t>Korito + sifon</t>
  </si>
  <si>
    <t>Kuhinjska pipa</t>
  </si>
  <si>
    <t xml:space="preserve">Mikrovalovna pečica </t>
  </si>
  <si>
    <t xml:space="preserve">Štedilnik </t>
  </si>
  <si>
    <t xml:space="preserve">Napa </t>
  </si>
  <si>
    <r>
      <t xml:space="preserve">Izdelava, dobava in montaža kuhinje sestavljene iz kuhinjskeg otoka dimenzij cca 580x90 cm in dveh "omar" dimenzij 60x240cm. Izvedba elementa - suhomontažna
korpusi kuhinje so v belem iveralu, 
fronte skladno specifikaciji v načrtu.
Pulti skladno specifikaciji v načrtu.
vso okovje opremljeno z blažilci - proizvajalec BLUM. Drugi manjši sestavni elementi navedeni v načrtih. 
Postavka zajema tudi dobavoin montažo pipe, sifona, korita in vse bele tehnike ki je navedena v načrtih in specifikacijah.  
Podrobnejša specifikacija navedena v načrtu </t>
    </r>
    <r>
      <rPr>
        <b/>
        <sz val="10"/>
        <color theme="1"/>
        <rFont val="Calibri"/>
        <family val="2"/>
      </rPr>
      <t>"KUHINJA KU2"</t>
    </r>
    <r>
      <rPr>
        <sz val="10"/>
        <color theme="1"/>
        <rFont val="Calibri Light"/>
        <family val="2"/>
      </rPr>
      <t xml:space="preserve"> </t>
    </r>
  </si>
  <si>
    <t>Pečica</t>
  </si>
  <si>
    <t>hladilnik / zmrzovalnik</t>
  </si>
  <si>
    <t>pomivalni stroj</t>
  </si>
  <si>
    <r>
      <t xml:space="preserve">Izdelava, dobava in montaža ugradne predelne stene in vrat </t>
    </r>
    <r>
      <rPr>
        <b/>
        <sz val="10"/>
        <color theme="1"/>
        <rFont val="Calibri"/>
        <family val="2"/>
      </rPr>
      <t>"pozicija P01"</t>
    </r>
    <r>
      <rPr>
        <sz val="10"/>
        <color theme="1"/>
        <rFont val="Calibri Light"/>
        <family val="2"/>
      </rPr>
      <t xml:space="preserve"> Specifikacija skladno načrtu. </t>
    </r>
  </si>
  <si>
    <r>
      <t xml:space="preserve">Izdelava, dobava in montaža ugradne predelne stene in vrat </t>
    </r>
    <r>
      <rPr>
        <b/>
        <sz val="10"/>
        <color theme="1"/>
        <rFont val="Calibri"/>
        <family val="2"/>
      </rPr>
      <t>"pozicija P02"</t>
    </r>
    <r>
      <rPr>
        <sz val="10"/>
        <color theme="1"/>
        <rFont val="Calibri Light"/>
        <family val="2"/>
      </rPr>
      <t xml:space="preserve"> Specifikacija skladno načrtu. </t>
    </r>
  </si>
  <si>
    <r>
      <t xml:space="preserve">Izdelava, dobava in montaža čajne kuhinje dimenzij cca 234x181 cm. Izvedba elementa - suhomontažna
korpusi kuhinje so v belem iveralu, 
fronte skladno specifikaciji v načrtu.
Pulti skladno specifikaciji v načrtu.
vso okovje opremljeno z blažilci - proizvajalec BLUM. Drugi manjši sestavni elementi navedeni v načrtih. 
Postavka zajema tudi dobavoin montažo pipe, sifona, korita in vse bele tehnike ki je navedena v načrtih in specifikacijah.  
Podrobnejša specifikacija navedena v načrtu </t>
    </r>
    <r>
      <rPr>
        <b/>
        <sz val="10"/>
        <color theme="1"/>
        <rFont val="Calibri"/>
        <family val="2"/>
      </rPr>
      <t>"KUHINJA KU3"</t>
    </r>
    <r>
      <rPr>
        <sz val="10"/>
        <color theme="1"/>
        <rFont val="Calibri Light"/>
        <family val="2"/>
      </rPr>
      <t xml:space="preserve"> </t>
    </r>
  </si>
  <si>
    <t>114</t>
  </si>
  <si>
    <r>
      <t xml:space="preserve">Izdelava, dobava in montaža ugradne predelne stene in vrat </t>
    </r>
    <r>
      <rPr>
        <b/>
        <sz val="10"/>
        <color theme="1"/>
        <rFont val="Calibri"/>
        <family val="2"/>
      </rPr>
      <t>"pozicija P03"</t>
    </r>
    <r>
      <rPr>
        <sz val="10"/>
        <color theme="1"/>
        <rFont val="Calibri Light"/>
        <family val="2"/>
      </rPr>
      <t xml:space="preserve"> Specifikacija skladno načrtu. </t>
    </r>
  </si>
  <si>
    <t>116</t>
  </si>
  <si>
    <r>
      <t xml:space="preserve">Izdelava, dobava in montaža ugradnene pisarniške omare </t>
    </r>
    <r>
      <rPr>
        <b/>
        <sz val="10"/>
        <color theme="1"/>
        <rFont val="Calibri"/>
        <family val="2"/>
      </rPr>
      <t>"pozicija P04"</t>
    </r>
    <r>
      <rPr>
        <sz val="10"/>
        <color theme="1"/>
        <rFont val="Calibri Light"/>
        <family val="2"/>
      </rPr>
      <t xml:space="preserve"> Specifikacija skladno načrtu. </t>
    </r>
  </si>
  <si>
    <r>
      <t xml:space="preserve">Izdelava, dobava in montaža ugradnene  omare </t>
    </r>
    <r>
      <rPr>
        <b/>
        <sz val="10"/>
        <color theme="1"/>
        <rFont val="Calibri"/>
        <family val="2"/>
      </rPr>
      <t>"pozicija P05"</t>
    </r>
    <r>
      <rPr>
        <sz val="10"/>
        <color theme="1"/>
        <rFont val="Calibri Light"/>
        <family val="2"/>
      </rPr>
      <t xml:space="preserve"> Specifikacija skladno načrtu. </t>
    </r>
  </si>
  <si>
    <r>
      <t xml:space="preserve">Izdelava, dobava in montaža čajne kuhinje dimenzij cca 234x181 cm. Izvedba elementa - suhomontažna
korpusi kuhinje so v belem iveralu, 
fronte skladno specifikaciji v načrtu.
Pulti skladno specifikaciji v načrtu.
vso okovje opremljeno z blažilci - proizvajalec BLUM. Drugi manjši sestavni elementi navedeni v načrtih. 
Postavka zajema tudi dobavo in montažo pipe, sifona, korita in vse bele tehnike ki je navedena v načrtih in specifikacijah.  
Podrobnejša specifikacija navedena v načrtu </t>
    </r>
    <r>
      <rPr>
        <b/>
        <sz val="10"/>
        <color theme="1"/>
        <rFont val="Calibri"/>
        <family val="2"/>
      </rPr>
      <t>"KUHINJA KU3"</t>
    </r>
    <r>
      <rPr>
        <sz val="10"/>
        <color theme="1"/>
        <rFont val="Calibri Light"/>
        <family val="2"/>
      </rPr>
      <t xml:space="preserve"> </t>
    </r>
  </si>
  <si>
    <t>O.5</t>
  </si>
  <si>
    <t>NEPREDVIDENA DELA (10%)</t>
  </si>
  <si>
    <r>
      <t xml:space="preserve">komplet podstavkov </t>
    </r>
    <r>
      <rPr>
        <b/>
        <sz val="10"/>
        <color theme="1"/>
        <rFont val="Calibri"/>
        <family val="2"/>
      </rPr>
      <t>DI28</t>
    </r>
    <r>
      <rPr>
        <sz val="10"/>
        <color theme="1"/>
        <rFont val="Calibri Light"/>
        <family val="2"/>
      </rPr>
      <t>, rerferenčni izdelek IKEA HEAT, 870.777.00</t>
    </r>
  </si>
  <si>
    <t>Dobava in montaža omare za tiskalnik. Referenčni izdelek IKEA ALEX 401.962.41</t>
  </si>
  <si>
    <t>O.6</t>
  </si>
  <si>
    <r>
      <t xml:space="preserve">pisarniške mize - skladno specifikaciji </t>
    </r>
    <r>
      <rPr>
        <b/>
        <sz val="10"/>
        <color theme="1"/>
        <rFont val="Calibri"/>
        <family val="2"/>
      </rPr>
      <t>OP02</t>
    </r>
  </si>
  <si>
    <t>DOBAVA POHIŠTVA</t>
  </si>
  <si>
    <t>SKUPAJ DOBAVA POHIŠTVA</t>
  </si>
  <si>
    <t xml:space="preserve">Izvajalec mora katalog vgrajene opreme z navedbo dobavitelja, serviserja in druge kontaktne podatke. Katalog zajema tudi zbir vseh garancijskih listov, navodil za uporabo in druge dokumentacije ki je bila pridobljena skupaz z opremo. Shema kataloga se mora ujeti z stem popisom. </t>
  </si>
  <si>
    <t>Šolanje in izobraževanje uporabnikov za vso vgrajeno opremo, pri kateri je to potrebno (ogrevanje, hlajenje, alarmi, stroji …)</t>
  </si>
  <si>
    <t>V ponudbeni ceni mora izvajalec zajeti stroške izdelave vseh potrebnih elaboratov.</t>
  </si>
  <si>
    <t>V ceni je zajeta tudi vsa potrebna dokumentacija, ki je potrebna za tehnični pregled. Pri izdelavi PID mora izvajalec uporabiti označbe vgrajenih elementov in opreme ki so identične tistim v PZI. Vse številke prostorov in elementov morajo ogovarjati tistim v PZI.</t>
  </si>
  <si>
    <t>V ceni je zajeto tudi: droben potrošen material, sponke, spojni material, preizkusi.</t>
  </si>
  <si>
    <t>Vse stroške zavarovanja opreme v času izvedbe del in delavcev ter materiala na gradbišču v času izvajanja del, od začetka do uporabnega dovolj.</t>
  </si>
  <si>
    <t>Organizacija in oprema gradbišča. 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 Zavarovanje gradbišča. Vse stroške varovanja objekta pred vstopom nepooblaščenih oseb, ves čas gradnje, tudi ko gradbišče ne obratuje oziroma takrat ko bo to potrebno.</t>
  </si>
  <si>
    <t>SKUPAJ (Z DDV)</t>
  </si>
  <si>
    <t xml:space="preserve"> (Z DDV)</t>
  </si>
  <si>
    <t>DOBAVA IN MONTAŽA NOTRANJE OPREME TER DROBNEGA INVENTARJA ZA IZVEDBO PROJEKTA KOVAČNICE – PODJETNIŠKEGA INKUBATORJA KRANJ</t>
  </si>
  <si>
    <t>Kovačnica – podjetniški inkubator Kranj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</si>
</sst>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 #,##0.00_)\ &quot;€&quot;_ ;_ * \(#,##0.00\)\ &quot;€&quot;_ ;_ * &quot;-&quot;??_)\ &quot;€&quot;_ ;_ @_ "/>
    <numFmt numFmtId="165" formatCode="_ * #,##0.00_)_ ;_ * \(#,##0.00\)_ ;_ * &quot;-&quot;??_)_ ;_ @_ "/>
    <numFmt numFmtId="166" formatCode="#,##0.00\ &quot;€&quot;"/>
    <numFmt numFmtId="167" formatCode="0.000000000000E+00"/>
    <numFmt numFmtId="168" formatCode="_ * #,##0_)_ ;_ * \(#,##0\)_ ;_ * &quot;-&quot;??_)_ ;_ @_ "/>
    <numFmt numFmtId="169" formatCode="#,##0.00\ &quot;m²&quot;"/>
    <numFmt numFmtId="170" formatCode="#,##0.00\ &quot;m&quot;"/>
    <numFmt numFmtId="171" formatCode="_-* #,##0.00\ _S_I_T_-;\-* #,##0.00\ _S_I_T_-;_-* &quot;-&quot;??\ _S_I_T_-;_-@_-"/>
    <numFmt numFmtId="172" formatCode="_-* #,##0.00&quot; SIT&quot;_-;\-* #,##0.00&quot; SIT&quot;_-;_-* \-??&quot; SIT&quot;_-;_-@_-"/>
  </numFmts>
  <fonts count="59" x14ac:knownFonts="1">
    <font>
      <sz val="10"/>
      <color theme="1"/>
      <name val="Calibri Light"/>
      <family val="2"/>
    </font>
    <font>
      <sz val="11"/>
      <color theme="1"/>
      <name val="Calibri"/>
      <family val="2"/>
      <scheme val="minor"/>
    </font>
    <font>
      <sz val="11"/>
      <color theme="1"/>
      <name val="Calibri"/>
      <family val="2"/>
      <scheme val="minor"/>
    </font>
    <font>
      <sz val="10"/>
      <color theme="0"/>
      <name val="Calibri Light"/>
      <family val="2"/>
    </font>
    <font>
      <sz val="10"/>
      <color theme="0"/>
      <name val="Arial Black"/>
      <family val="2"/>
    </font>
    <font>
      <sz val="10"/>
      <name val="Calibri"/>
      <family val="2"/>
      <scheme val="minor"/>
    </font>
    <font>
      <sz val="10"/>
      <color rgb="FF00B0F0"/>
      <name val="Calibri Light"/>
      <family val="2"/>
    </font>
    <font>
      <b/>
      <sz val="10"/>
      <color theme="1"/>
      <name val="Calibri"/>
      <family val="2"/>
    </font>
    <font>
      <sz val="10"/>
      <color theme="1"/>
      <name val="Calibri"/>
      <family val="2"/>
    </font>
    <font>
      <b/>
      <sz val="12"/>
      <color theme="1"/>
      <name val="Calibri"/>
      <family val="2"/>
    </font>
    <font>
      <sz val="10"/>
      <name val="Calibri Light"/>
      <family val="2"/>
    </font>
    <font>
      <sz val="8"/>
      <name val="Calibri Light"/>
      <family val="2"/>
    </font>
    <font>
      <sz val="10"/>
      <color theme="4" tint="-0.249977111117893"/>
      <name val="Calibri Light"/>
      <family val="2"/>
    </font>
    <font>
      <sz val="12"/>
      <color theme="0"/>
      <name val="Arial Black"/>
      <family val="2"/>
    </font>
    <font>
      <sz val="12"/>
      <color theme="1"/>
      <name val="Calibri Light"/>
      <family val="2"/>
    </font>
    <font>
      <b/>
      <sz val="10"/>
      <color theme="0"/>
      <name val="Calibri"/>
      <family val="2"/>
    </font>
    <font>
      <sz val="10"/>
      <color rgb="FFFF0000"/>
      <name val="Calibri Light"/>
      <family val="2"/>
    </font>
    <font>
      <sz val="10"/>
      <color theme="1"/>
      <name val="Calibri Light"/>
      <family val="2"/>
    </font>
    <font>
      <b/>
      <sz val="10"/>
      <color theme="0"/>
      <name val="Calibri Light"/>
      <family val="2"/>
    </font>
    <font>
      <sz val="8"/>
      <color theme="1"/>
      <name val="Calibri Light"/>
      <family val="2"/>
    </font>
    <font>
      <b/>
      <sz val="10"/>
      <color theme="4" tint="-0.249977111117893"/>
      <name val="Calibri"/>
      <family val="2"/>
    </font>
    <font>
      <i/>
      <sz val="10"/>
      <color rgb="FFFF0000"/>
      <name val="Calibri Light"/>
      <family val="2"/>
    </font>
    <font>
      <sz val="10"/>
      <name val="Arial CE"/>
      <family val="2"/>
      <charset val="238"/>
    </font>
    <font>
      <sz val="10"/>
      <name val="Arial"/>
      <family val="2"/>
      <charset val="238"/>
    </font>
    <font>
      <sz val="11"/>
      <name val="Arial"/>
      <family val="2"/>
      <charset val="238"/>
    </font>
    <font>
      <u/>
      <sz val="12"/>
      <color indexed="12"/>
      <name val="Arial CE"/>
      <family val="2"/>
      <charset val="238"/>
    </font>
    <font>
      <sz val="10"/>
      <name val="Helv"/>
      <family val="2"/>
      <charset val="238"/>
    </font>
    <font>
      <sz val="10"/>
      <name val="Times New Roman CE"/>
      <family val="2"/>
      <charset val="238"/>
    </font>
    <font>
      <sz val="10"/>
      <name val="Arial"/>
      <family val="2"/>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u/>
      <sz val="9"/>
      <color indexed="12"/>
      <name val="Courier"/>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Calibri Light"/>
      <family val="2"/>
      <scheme val="major"/>
    </font>
    <font>
      <sz val="10"/>
      <name val="Times New Roman"/>
      <family val="1"/>
      <charset val="238"/>
    </font>
    <font>
      <sz val="12"/>
      <name val="Times New Roman"/>
      <family val="1"/>
      <charset val="238"/>
    </font>
    <font>
      <b/>
      <sz val="11"/>
      <color theme="0" tint="-4.9989318521683403E-2"/>
      <name val="Calibri"/>
      <family val="2"/>
    </font>
    <font>
      <sz val="10"/>
      <color theme="0" tint="-4.9989318521683403E-2"/>
      <name val="Calibri Light"/>
      <family val="2"/>
    </font>
    <font>
      <sz val="11"/>
      <color theme="1"/>
      <name val="Calibri"/>
      <family val="2"/>
      <charset val="238"/>
      <scheme val="minor"/>
    </font>
    <font>
      <sz val="10"/>
      <color theme="1"/>
      <name val="Calibri"/>
      <family val="2"/>
      <charset val="238"/>
      <scheme val="minor"/>
    </font>
    <font>
      <b/>
      <sz val="18"/>
      <color theme="1"/>
      <name val="Arial"/>
      <family val="2"/>
    </font>
    <font>
      <sz val="10"/>
      <color rgb="FF222222"/>
      <name val="Calibri Light"/>
      <family val="2"/>
    </font>
    <font>
      <b/>
      <sz val="10"/>
      <color theme="1"/>
      <name val="Calibri"/>
      <family val="2"/>
      <scheme val="minor"/>
    </font>
    <font>
      <b/>
      <sz val="10"/>
      <color theme="1"/>
      <name val="Calibri Light"/>
      <family val="2"/>
      <charset val="238"/>
    </font>
    <font>
      <sz val="10"/>
      <color theme="1"/>
      <name val="Century Gothic"/>
      <family val="2"/>
      <charset val="238"/>
    </font>
  </fonts>
  <fills count="27">
    <fill>
      <patternFill patternType="none"/>
    </fill>
    <fill>
      <patternFill patternType="gray125"/>
    </fill>
    <fill>
      <patternFill patternType="solid">
        <fgColor rgb="FFFFEB9C"/>
      </patternFill>
    </fill>
    <fill>
      <patternFill patternType="solid">
        <fgColor rgb="FF7030A0"/>
        <bgColor indexed="64"/>
      </patternFill>
    </fill>
    <fill>
      <patternFill patternType="solid">
        <fgColor theme="4"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bgColor indexed="64"/>
      </patternFill>
    </fill>
    <fill>
      <patternFill patternType="solid">
        <fgColor theme="5" tint="0.59999389629810485"/>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s>
  <borders count="1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theme="0"/>
      </top>
      <bottom/>
      <diagonal/>
    </border>
    <border>
      <left/>
      <right/>
      <top style="dotted">
        <color auto="1"/>
      </top>
      <bottom style="dotted">
        <color auto="1"/>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right/>
      <top style="thin">
        <color indexed="64"/>
      </top>
      <bottom style="dotted">
        <color auto="1"/>
      </bottom>
      <diagonal/>
    </border>
  </borders>
  <cellStyleXfs count="64">
    <xf numFmtId="0" fontId="0" fillId="0" borderId="0">
      <alignment vertical="top" wrapText="1"/>
    </xf>
    <xf numFmtId="164" fontId="2" fillId="0" borderId="0" applyFont="0" applyFill="0" applyBorder="0" applyAlignment="0" applyProtection="0"/>
    <xf numFmtId="165" fontId="17" fillId="0" borderId="0" applyFont="0" applyFill="0" applyBorder="0" applyAlignment="0" applyProtection="0"/>
    <xf numFmtId="9" fontId="17" fillId="0" borderId="0" applyFont="0" applyFill="0" applyBorder="0" applyAlignment="0" applyProtection="0"/>
    <xf numFmtId="0" fontId="22" fillId="0" borderId="0"/>
    <xf numFmtId="171" fontId="22" fillId="0" borderId="0" applyFont="0" applyFill="0" applyBorder="0" applyAlignment="0" applyProtection="0"/>
    <xf numFmtId="0" fontId="25" fillId="0" borderId="0" applyNumberFormat="0" applyFill="0" applyBorder="0" applyAlignment="0" applyProtection="0"/>
    <xf numFmtId="0" fontId="24" fillId="0" borderId="0"/>
    <xf numFmtId="0" fontId="22" fillId="0" borderId="0"/>
    <xf numFmtId="0" fontId="27" fillId="0" borderId="0"/>
    <xf numFmtId="0" fontId="23" fillId="0" borderId="0"/>
    <xf numFmtId="0" fontId="23" fillId="0" borderId="0"/>
    <xf numFmtId="0" fontId="22" fillId="0" borderId="0"/>
    <xf numFmtId="9" fontId="23" fillId="0" borderId="0" applyFont="0" applyFill="0" applyBorder="0" applyAlignment="0" applyProtection="0"/>
    <xf numFmtId="0" fontId="26" fillId="0" borderId="0"/>
    <xf numFmtId="172" fontId="22" fillId="0" borderId="0" applyFill="0" applyBorder="0" applyAlignment="0" applyProtection="0"/>
    <xf numFmtId="0" fontId="29" fillId="0" borderId="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3" borderId="0" applyNumberFormat="0" applyBorder="0" applyAlignment="0" applyProtection="0"/>
    <xf numFmtId="0" fontId="30" fillId="15" borderId="0" applyNumberFormat="0" applyBorder="0" applyAlignment="0" applyProtection="0"/>
    <xf numFmtId="0" fontId="30" fillId="12"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5" borderId="0" applyNumberFormat="0" applyBorder="0" applyAlignment="0" applyProtection="0"/>
    <xf numFmtId="0" fontId="30" fillId="13"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17" borderId="0" applyNumberFormat="0" applyBorder="0" applyAlignment="0" applyProtection="0"/>
    <xf numFmtId="0" fontId="31" fillId="15" borderId="0" applyNumberFormat="0" applyBorder="0" applyAlignment="0" applyProtection="0"/>
    <xf numFmtId="0" fontId="31" fillId="12" borderId="0" applyNumberFormat="0" applyBorder="0" applyAlignment="0" applyProtection="0"/>
    <xf numFmtId="0" fontId="32" fillId="15" borderId="0" applyNumberFormat="0" applyBorder="0" applyAlignment="0" applyProtection="0"/>
    <xf numFmtId="0" fontId="33" fillId="0" borderId="0" applyNumberFormat="0" applyFill="0" applyBorder="0" applyAlignment="0" applyProtection="0">
      <alignment vertical="top"/>
      <protection locked="0"/>
    </xf>
    <xf numFmtId="0" fontId="34" fillId="20" borderId="9" applyNumberFormat="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0" borderId="11" applyNumberFormat="0" applyFill="0" applyAlignment="0" applyProtection="0"/>
    <xf numFmtId="0" fontId="38" fillId="0" borderId="12" applyNumberFormat="0" applyFill="0" applyAlignment="0" applyProtection="0"/>
    <xf numFmtId="0" fontId="38" fillId="0" borderId="0" applyNumberFormat="0" applyFill="0" applyBorder="0" applyAlignment="0" applyProtection="0"/>
    <xf numFmtId="0" fontId="39" fillId="16" borderId="0" applyNumberFormat="0" applyBorder="0" applyAlignment="0" applyProtection="0"/>
    <xf numFmtId="0" fontId="28" fillId="13" borderId="13" applyNumberFormat="0" applyFon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1" fillId="21"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40" fillId="0" borderId="14" applyNumberFormat="0" applyFill="0" applyAlignment="0" applyProtection="0"/>
    <xf numFmtId="0" fontId="42" fillId="25" borderId="15" applyNumberFormat="0" applyAlignment="0" applyProtection="0"/>
    <xf numFmtId="0" fontId="43" fillId="20" borderId="16" applyNumberFormat="0" applyAlignment="0" applyProtection="0"/>
    <xf numFmtId="0" fontId="44" fillId="26" borderId="0" applyNumberFormat="0" applyBorder="0" applyAlignment="0" applyProtection="0"/>
    <xf numFmtId="0" fontId="45" fillId="16" borderId="16" applyNumberFormat="0" applyAlignment="0" applyProtection="0"/>
    <xf numFmtId="0" fontId="46" fillId="0" borderId="17" applyNumberFormat="0" applyFill="0" applyAlignment="0" applyProtection="0"/>
    <xf numFmtId="0" fontId="48" fillId="0" borderId="0"/>
    <xf numFmtId="0" fontId="49" fillId="0" borderId="0"/>
    <xf numFmtId="0" fontId="23" fillId="0" borderId="0"/>
    <xf numFmtId="0" fontId="52" fillId="0" borderId="0"/>
    <xf numFmtId="0" fontId="23" fillId="0" borderId="0"/>
  </cellStyleXfs>
  <cellXfs count="210">
    <xf numFmtId="0" fontId="0" fillId="0" borderId="0" xfId="0">
      <alignment vertical="top" wrapText="1"/>
    </xf>
    <xf numFmtId="0" fontId="0" fillId="0" borderId="1" xfId="0" applyBorder="1">
      <alignment vertical="top" wrapText="1"/>
    </xf>
    <xf numFmtId="0" fontId="6" fillId="0" borderId="0" xfId="0" applyFont="1">
      <alignment vertical="top" wrapText="1"/>
    </xf>
    <xf numFmtId="0" fontId="6" fillId="0" borderId="0" xfId="0" applyFont="1" applyAlignment="1">
      <alignment horizontal="right" vertical="top" wrapText="1"/>
    </xf>
    <xf numFmtId="0" fontId="6" fillId="0" borderId="1" xfId="0" applyFont="1" applyBorder="1" applyAlignment="1">
      <alignment horizontal="right" vertical="top" wrapText="1"/>
    </xf>
    <xf numFmtId="0" fontId="6" fillId="0" borderId="1" xfId="0" applyFont="1" applyFill="1" applyBorder="1" applyAlignment="1">
      <alignment horizontal="right" vertical="top" wrapText="1"/>
    </xf>
    <xf numFmtId="164" fontId="3" fillId="4" borderId="0" xfId="1" applyFont="1" applyFill="1" applyAlignment="1">
      <alignment horizontal="right" vertical="top" wrapText="1"/>
    </xf>
    <xf numFmtId="0" fontId="6" fillId="4" borderId="0" xfId="0" applyFont="1" applyFill="1" applyAlignment="1">
      <alignment horizontal="right" vertical="top" wrapText="1"/>
    </xf>
    <xf numFmtId="0" fontId="0" fillId="0" borderId="0" xfId="0" applyAlignment="1">
      <alignment horizontal="left" vertical="top" wrapText="1"/>
    </xf>
    <xf numFmtId="0" fontId="0" fillId="0" borderId="0" xfId="0" applyAlignment="1">
      <alignment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4" fillId="6" borderId="0" xfId="0" applyFont="1" applyFill="1" applyAlignment="1">
      <alignment vertical="center" wrapText="1"/>
    </xf>
    <xf numFmtId="49" fontId="0" fillId="0" borderId="0" xfId="0" applyNumberFormat="1" applyAlignment="1">
      <alignment horizontal="left" vertical="top" wrapText="1"/>
    </xf>
    <xf numFmtId="0" fontId="0" fillId="0" borderId="0" xfId="0" applyFill="1">
      <alignment vertical="top" wrapText="1"/>
    </xf>
    <xf numFmtId="49" fontId="0" fillId="0" borderId="0" xfId="0" applyNumberFormat="1">
      <alignment vertical="top" wrapText="1"/>
    </xf>
    <xf numFmtId="0" fontId="0" fillId="0" borderId="0" xfId="0" applyBorder="1" applyAlignment="1">
      <alignment vertical="center" wrapText="1"/>
    </xf>
    <xf numFmtId="0" fontId="6" fillId="0" borderId="0" xfId="0" applyFont="1" applyBorder="1" applyAlignment="1">
      <alignment vertical="center" wrapText="1"/>
    </xf>
    <xf numFmtId="166" fontId="5" fillId="0" borderId="0" xfId="43" applyNumberFormat="1" applyFont="1" applyFill="1" applyAlignment="1">
      <alignment vertical="top" wrapText="1"/>
    </xf>
    <xf numFmtId="0" fontId="0" fillId="0" borderId="0" xfId="0" applyBorder="1">
      <alignment vertical="top" wrapText="1"/>
    </xf>
    <xf numFmtId="166" fontId="0" fillId="0" borderId="0" xfId="0" applyNumberFormat="1" applyBorder="1" applyAlignment="1">
      <alignment vertical="center" wrapText="1"/>
    </xf>
    <xf numFmtId="0" fontId="6" fillId="0" borderId="0" xfId="0" applyFont="1" applyBorder="1" applyAlignment="1">
      <alignment horizontal="right" vertical="center" wrapText="1"/>
    </xf>
    <xf numFmtId="0" fontId="3" fillId="4" borderId="0" xfId="0" applyFont="1" applyFill="1" applyBorder="1" applyAlignment="1">
      <alignment vertical="center" wrapText="1"/>
    </xf>
    <xf numFmtId="166" fontId="3" fillId="4" borderId="0" xfId="0" applyNumberFormat="1" applyFont="1" applyFill="1" applyBorder="1" applyAlignment="1">
      <alignment vertical="center" wrapText="1"/>
    </xf>
    <xf numFmtId="0" fontId="0" fillId="0" borderId="3" xfId="0" applyBorder="1" applyAlignment="1">
      <alignment vertical="center" wrapText="1"/>
    </xf>
    <xf numFmtId="166" fontId="0" fillId="0" borderId="5" xfId="0" applyNumberFormat="1" applyBorder="1" applyAlignment="1">
      <alignment vertical="center" wrapText="1"/>
    </xf>
    <xf numFmtId="0" fontId="4" fillId="0" borderId="0" xfId="0" applyFont="1" applyFill="1" applyAlignment="1">
      <alignment vertical="center" wrapText="1"/>
    </xf>
    <xf numFmtId="0" fontId="4" fillId="0" borderId="0" xfId="0" applyFont="1" applyFill="1" applyBorder="1" applyAlignment="1">
      <alignment vertical="center" wrapText="1"/>
    </xf>
    <xf numFmtId="166" fontId="3" fillId="4" borderId="0" xfId="1" applyNumberFormat="1" applyFont="1" applyFill="1" applyAlignment="1">
      <alignment horizontal="right" vertical="top" wrapText="1"/>
    </xf>
    <xf numFmtId="164" fontId="10" fillId="0" borderId="0" xfId="0" applyNumberFormat="1" applyFont="1" applyAlignment="1">
      <alignment horizontal="right" vertical="center" wrapText="1"/>
    </xf>
    <xf numFmtId="0" fontId="11" fillId="0" borderId="0" xfId="0" applyFont="1" applyAlignment="1">
      <alignment horizontal="right" vertical="center" wrapText="1"/>
    </xf>
    <xf numFmtId="164" fontId="10" fillId="7" borderId="0" xfId="1" applyFont="1" applyFill="1" applyAlignment="1">
      <alignment horizontal="right" vertical="top" wrapText="1"/>
    </xf>
    <xf numFmtId="0" fontId="10" fillId="0" borderId="1" xfId="0" applyFont="1" applyBorder="1" applyAlignment="1">
      <alignment horizontal="right" vertical="top" wrapText="1"/>
    </xf>
    <xf numFmtId="167" fontId="0" fillId="0" borderId="0" xfId="0" applyNumberFormat="1">
      <alignment vertical="top" wrapText="1"/>
    </xf>
    <xf numFmtId="0" fontId="0" fillId="0" borderId="0" xfId="0" applyFill="1" applyAlignment="1">
      <alignment horizontal="left" vertical="top" wrapText="1" indent="1"/>
    </xf>
    <xf numFmtId="164" fontId="12" fillId="0" borderId="0" xfId="1" applyFont="1" applyAlignment="1">
      <alignment vertical="top" wrapText="1"/>
    </xf>
    <xf numFmtId="0" fontId="12" fillId="0" borderId="0" xfId="0" applyFont="1">
      <alignment vertical="top" wrapText="1"/>
    </xf>
    <xf numFmtId="164" fontId="12" fillId="0" borderId="0" xfId="1" applyFont="1" applyBorder="1" applyAlignment="1">
      <alignment vertical="center" wrapText="1"/>
    </xf>
    <xf numFmtId="0" fontId="12" fillId="0" borderId="0" xfId="0" applyFont="1" applyBorder="1" applyAlignment="1">
      <alignment vertical="center" wrapText="1"/>
    </xf>
    <xf numFmtId="164" fontId="12" fillId="0" borderId="0" xfId="1" applyFont="1" applyAlignment="1">
      <alignment vertical="center" wrapText="1"/>
    </xf>
    <xf numFmtId="0" fontId="12" fillId="0" borderId="0" xfId="0" applyFont="1" applyAlignment="1">
      <alignment vertical="center" wrapText="1"/>
    </xf>
    <xf numFmtId="0" fontId="0" fillId="5" borderId="0" xfId="0" applyFill="1">
      <alignment vertical="top" wrapText="1"/>
    </xf>
    <xf numFmtId="0" fontId="0" fillId="5" borderId="1" xfId="0" applyFill="1" applyBorder="1">
      <alignment vertical="top" wrapText="1"/>
    </xf>
    <xf numFmtId="0" fontId="0" fillId="5" borderId="1" xfId="0" applyFill="1" applyBorder="1" applyAlignment="1">
      <alignment horizontal="right" vertical="top" wrapText="1"/>
    </xf>
    <xf numFmtId="0" fontId="0" fillId="5" borderId="2" xfId="0" applyFill="1" applyBorder="1" applyAlignment="1">
      <alignment vertical="top" wrapText="1"/>
    </xf>
    <xf numFmtId="166" fontId="0" fillId="5" borderId="0" xfId="1" applyNumberFormat="1" applyFont="1" applyFill="1" applyAlignment="1">
      <alignment vertical="top" wrapText="1"/>
    </xf>
    <xf numFmtId="0" fontId="0" fillId="5" borderId="3" xfId="0" applyFill="1" applyBorder="1" applyAlignment="1">
      <alignment vertical="center" wrapText="1"/>
    </xf>
    <xf numFmtId="166" fontId="0" fillId="5" borderId="5" xfId="0" applyNumberFormat="1" applyFill="1" applyBorder="1" applyAlignment="1">
      <alignment vertical="center" wrapText="1"/>
    </xf>
    <xf numFmtId="0" fontId="13" fillId="5" borderId="0" xfId="0" applyFont="1" applyFill="1" applyAlignment="1">
      <alignment vertical="center" wrapText="1"/>
    </xf>
    <xf numFmtId="0" fontId="14" fillId="0" borderId="0" xfId="0" applyFont="1">
      <alignment vertical="top" wrapText="1"/>
    </xf>
    <xf numFmtId="0" fontId="0" fillId="5" borderId="2" xfId="0" applyFill="1" applyBorder="1" applyAlignment="1">
      <alignment vertical="center" wrapText="1"/>
    </xf>
    <xf numFmtId="0" fontId="0" fillId="5" borderId="6" xfId="0" applyFill="1" applyBorder="1" applyAlignment="1">
      <alignment vertical="center" wrapText="1"/>
    </xf>
    <xf numFmtId="0" fontId="0" fillId="5" borderId="0" xfId="0" applyFill="1" applyBorder="1">
      <alignment vertical="top" wrapText="1"/>
    </xf>
    <xf numFmtId="0" fontId="3" fillId="4" borderId="7" xfId="0" applyFont="1" applyFill="1" applyBorder="1" applyAlignment="1">
      <alignment vertical="center" wrapText="1"/>
    </xf>
    <xf numFmtId="166" fontId="3" fillId="4" borderId="7" xfId="0" applyNumberFormat="1" applyFont="1" applyFill="1" applyBorder="1" applyAlignment="1">
      <alignment vertical="center" wrapText="1"/>
    </xf>
    <xf numFmtId="0" fontId="6" fillId="0" borderId="0" xfId="0" applyFont="1" applyBorder="1" applyAlignment="1">
      <alignment horizontal="right" vertical="top" wrapText="1"/>
    </xf>
    <xf numFmtId="0" fontId="6" fillId="0" borderId="0" xfId="0" applyFont="1" applyFill="1" applyBorder="1" applyAlignment="1">
      <alignment horizontal="right" vertical="top" wrapText="1"/>
    </xf>
    <xf numFmtId="0" fontId="10" fillId="0" borderId="0" xfId="0" applyFont="1" applyBorder="1" applyAlignment="1">
      <alignment horizontal="right" vertical="top" wrapText="1"/>
    </xf>
    <xf numFmtId="0" fontId="7" fillId="0" borderId="0" xfId="0" applyFont="1" applyBorder="1">
      <alignment vertical="top" wrapText="1"/>
    </xf>
    <xf numFmtId="0" fontId="0" fillId="8" borderId="0" xfId="0" applyFill="1">
      <alignment vertical="top" wrapText="1"/>
    </xf>
    <xf numFmtId="0" fontId="9" fillId="0" borderId="1" xfId="0" applyFont="1" applyBorder="1" applyAlignment="1">
      <alignment vertical="center" wrapText="1"/>
    </xf>
    <xf numFmtId="0" fontId="16" fillId="0" borderId="0" xfId="0" applyFont="1">
      <alignment vertical="top" wrapText="1"/>
    </xf>
    <xf numFmtId="0" fontId="9" fillId="0" borderId="1" xfId="0" applyFont="1" applyBorder="1" applyAlignment="1">
      <alignment vertical="center" wrapText="1"/>
    </xf>
    <xf numFmtId="164" fontId="0" fillId="0" borderId="0" xfId="1" applyFont="1" applyAlignment="1">
      <alignment vertical="top" wrapText="1"/>
    </xf>
    <xf numFmtId="166" fontId="0" fillId="0" borderId="0" xfId="1" applyNumberFormat="1" applyFont="1" applyAlignment="1">
      <alignment vertical="top" wrapText="1"/>
    </xf>
    <xf numFmtId="168" fontId="0" fillId="0" borderId="0" xfId="2" applyNumberFormat="1" applyFont="1" applyAlignment="1">
      <alignment vertical="top" wrapText="1"/>
    </xf>
    <xf numFmtId="168" fontId="0" fillId="0" borderId="0" xfId="2" applyNumberFormat="1" applyFont="1" applyAlignment="1">
      <alignment horizontal="left" vertical="top" wrapText="1"/>
    </xf>
    <xf numFmtId="0" fontId="0" fillId="0" borderId="0" xfId="0" applyFill="1" applyBorder="1" applyAlignment="1">
      <alignment horizontal="left" vertical="top" wrapText="1" indent="1"/>
    </xf>
    <xf numFmtId="0" fontId="0" fillId="5" borderId="0" xfId="0" applyFill="1" applyBorder="1" applyAlignment="1">
      <alignment horizontal="left" vertical="top" wrapText="1"/>
    </xf>
    <xf numFmtId="166" fontId="0" fillId="5" borderId="0" xfId="1" applyNumberFormat="1" applyFont="1" applyFill="1" applyBorder="1" applyAlignment="1">
      <alignment vertical="top" wrapText="1"/>
    </xf>
    <xf numFmtId="0" fontId="8" fillId="0" borderId="0" xfId="0" applyFont="1">
      <alignment vertical="top" wrapText="1"/>
    </xf>
    <xf numFmtId="169" fontId="0" fillId="0" borderId="0" xfId="0" applyNumberFormat="1">
      <alignment vertical="top" wrapText="1"/>
    </xf>
    <xf numFmtId="170" fontId="0" fillId="0" borderId="0" xfId="0" applyNumberFormat="1">
      <alignment vertical="top" wrapText="1"/>
    </xf>
    <xf numFmtId="2" fontId="0" fillId="0" borderId="0" xfId="0" applyNumberFormat="1">
      <alignment vertical="top" wrapText="1"/>
    </xf>
    <xf numFmtId="164" fontId="0" fillId="0" borderId="0" xfId="0" applyNumberFormat="1">
      <alignment vertical="top" wrapText="1"/>
    </xf>
    <xf numFmtId="0" fontId="15" fillId="4" borderId="0" xfId="0" applyFont="1" applyFill="1" applyBorder="1" applyAlignment="1">
      <alignment horizontal="right" vertical="center" wrapText="1"/>
    </xf>
    <xf numFmtId="166" fontId="15" fillId="4" borderId="0" xfId="1" applyNumberFormat="1" applyFont="1" applyFill="1" applyAlignment="1">
      <alignment horizontal="right" vertical="top" wrapText="1"/>
    </xf>
    <xf numFmtId="164" fontId="12" fillId="0" borderId="0" xfId="0" applyNumberFormat="1" applyFont="1">
      <alignment vertical="top" wrapText="1"/>
    </xf>
    <xf numFmtId="0" fontId="0" fillId="0" borderId="0" xfId="0" applyAlignment="1">
      <alignment horizontal="center" vertical="top" wrapText="1"/>
    </xf>
    <xf numFmtId="0" fontId="3" fillId="4" borderId="0" xfId="0" applyFont="1" applyFill="1" applyAlignment="1">
      <alignment vertical="center" wrapText="1"/>
    </xf>
    <xf numFmtId="0" fontId="0" fillId="9" borderId="0" xfId="0" applyFill="1">
      <alignment vertical="top" wrapText="1"/>
    </xf>
    <xf numFmtId="0" fontId="0" fillId="5" borderId="0" xfId="0" applyFill="1" applyBorder="1" applyAlignment="1">
      <alignment horizontal="left" vertical="top" wrapText="1"/>
    </xf>
    <xf numFmtId="0" fontId="0" fillId="0" borderId="0" xfId="0" applyFill="1" applyAlignment="1">
      <alignment horizontal="left" vertical="top" wrapText="1"/>
    </xf>
    <xf numFmtId="0" fontId="0" fillId="10" borderId="0" xfId="0" applyFill="1">
      <alignment vertical="top" wrapText="1"/>
    </xf>
    <xf numFmtId="0" fontId="0" fillId="0" borderId="0" xfId="0" applyFill="1" applyAlignment="1">
      <alignment vertical="top" wrapText="1"/>
    </xf>
    <xf numFmtId="0" fontId="0" fillId="0" borderId="0" xfId="0" applyNumberFormat="1" applyFill="1" applyAlignment="1">
      <alignment horizontal="left" vertical="top" wrapText="1"/>
    </xf>
    <xf numFmtId="0" fontId="0" fillId="5" borderId="0" xfId="0" applyFill="1" applyBorder="1" applyAlignment="1">
      <alignment horizontal="left" vertical="top" wrapText="1"/>
    </xf>
    <xf numFmtId="0" fontId="9" fillId="0" borderId="1" xfId="0" applyFont="1" applyBorder="1" applyAlignment="1">
      <alignment vertical="center" wrapText="1"/>
    </xf>
    <xf numFmtId="164" fontId="20" fillId="0" borderId="0" xfId="0" applyNumberFormat="1" applyFont="1" applyAlignment="1">
      <alignment vertical="center" wrapText="1"/>
    </xf>
    <xf numFmtId="164" fontId="21" fillId="4" borderId="0" xfId="1" applyFont="1" applyFill="1" applyAlignment="1">
      <alignment horizontal="right" vertical="top" wrapText="1"/>
    </xf>
    <xf numFmtId="0" fontId="7" fillId="5" borderId="1" xfId="0" applyFont="1" applyFill="1" applyBorder="1" applyAlignment="1">
      <alignment horizontal="left" vertical="top" wrapText="1"/>
    </xf>
    <xf numFmtId="0" fontId="0" fillId="5" borderId="1" xfId="0" applyFill="1" applyBorder="1" applyAlignment="1">
      <alignment horizontal="left" vertical="top" wrapText="1"/>
    </xf>
    <xf numFmtId="166" fontId="0" fillId="5" borderId="1" xfId="1" applyNumberFormat="1" applyFont="1" applyFill="1" applyBorder="1" applyAlignment="1">
      <alignment vertical="top" wrapText="1"/>
    </xf>
    <xf numFmtId="0" fontId="18" fillId="4" borderId="1" xfId="0" applyFont="1" applyFill="1" applyBorder="1" applyAlignment="1">
      <alignment horizontal="right" vertical="center" wrapText="1"/>
    </xf>
    <xf numFmtId="166" fontId="3" fillId="4" borderId="1" xfId="1" applyNumberFormat="1" applyFont="1" applyFill="1" applyBorder="1" applyAlignment="1">
      <alignment horizontal="right" vertical="top" wrapText="1"/>
    </xf>
    <xf numFmtId="0" fontId="15" fillId="4" borderId="0" xfId="0" applyFont="1" applyFill="1" applyAlignment="1">
      <alignment horizontal="right" vertical="top" wrapText="1"/>
    </xf>
    <xf numFmtId="166" fontId="15" fillId="4" borderId="0" xfId="0" applyNumberFormat="1" applyFont="1" applyFill="1" applyAlignment="1">
      <alignment horizontal="right" vertical="top" wrapText="1"/>
    </xf>
    <xf numFmtId="0" fontId="0" fillId="5" borderId="0" xfId="0" applyFill="1" applyBorder="1" applyAlignment="1">
      <alignment horizontal="left" vertical="top" wrapText="1" indent="1"/>
    </xf>
    <xf numFmtId="0" fontId="0" fillId="5" borderId="0" xfId="0" applyFill="1" applyAlignment="1">
      <alignment horizontal="left" vertical="top" wrapText="1" indent="1"/>
    </xf>
    <xf numFmtId="0" fontId="50" fillId="9" borderId="0" xfId="0" applyFont="1" applyFill="1" applyAlignment="1">
      <alignment horizontal="right" vertical="center"/>
    </xf>
    <xf numFmtId="164" fontId="50" fillId="9" borderId="0" xfId="1" applyFont="1" applyFill="1" applyAlignment="1">
      <alignment vertical="center" wrapText="1"/>
    </xf>
    <xf numFmtId="0" fontId="51" fillId="9" borderId="0" xfId="0" applyFont="1" applyFill="1" applyAlignment="1">
      <alignment horizontal="right" vertical="center" wrapText="1"/>
    </xf>
    <xf numFmtId="164" fontId="51" fillId="9" borderId="0" xfId="0" applyNumberFormat="1" applyFont="1" applyFill="1" applyAlignment="1">
      <alignment horizontal="right" vertical="center" wrapText="1"/>
    </xf>
    <xf numFmtId="0" fontId="52" fillId="0" borderId="8" xfId="62" applyFill="1" applyBorder="1"/>
    <xf numFmtId="0" fontId="47" fillId="0" borderId="8" xfId="62" applyFont="1" applyFill="1" applyBorder="1" applyAlignment="1">
      <alignment wrapText="1"/>
    </xf>
    <xf numFmtId="0" fontId="53" fillId="0" borderId="8" xfId="62" applyFont="1" applyFill="1" applyBorder="1"/>
    <xf numFmtId="0" fontId="47" fillId="0" borderId="18" xfId="62" applyFont="1" applyFill="1" applyBorder="1" applyAlignment="1">
      <alignment wrapText="1"/>
    </xf>
    <xf numFmtId="0" fontId="10" fillId="0" borderId="0" xfId="0" applyFont="1">
      <alignment vertical="top" wrapText="1"/>
    </xf>
    <xf numFmtId="9" fontId="10" fillId="0" borderId="0" xfId="3" applyFont="1" applyAlignment="1">
      <alignment vertical="top" wrapText="1"/>
    </xf>
    <xf numFmtId="164" fontId="10" fillId="0" borderId="0" xfId="1" applyFont="1" applyAlignment="1">
      <alignment vertical="top" wrapText="1"/>
    </xf>
    <xf numFmtId="0" fontId="10" fillId="0" borderId="0" xfId="0" applyFont="1" applyAlignment="1">
      <alignment horizontal="right" vertical="top" wrapText="1"/>
    </xf>
    <xf numFmtId="166" fontId="10" fillId="0" borderId="0" xfId="1" applyNumberFormat="1" applyFont="1" applyAlignment="1">
      <alignment vertical="top" wrapText="1"/>
    </xf>
    <xf numFmtId="164" fontId="10" fillId="0" borderId="0" xfId="0" applyNumberFormat="1" applyFont="1" applyAlignment="1">
      <alignment horizontal="right" vertical="top" wrapText="1"/>
    </xf>
    <xf numFmtId="166" fontId="10" fillId="0" borderId="0" xfId="0" applyNumberFormat="1" applyFont="1" applyAlignment="1">
      <alignment horizontal="right" vertical="top" wrapText="1"/>
    </xf>
    <xf numFmtId="0" fontId="54" fillId="0" borderId="0" xfId="0" applyFont="1" applyAlignment="1">
      <alignment vertical="top" wrapText="1"/>
    </xf>
    <xf numFmtId="0" fontId="56" fillId="0" borderId="8" xfId="62" applyNumberFormat="1" applyFont="1" applyFill="1" applyBorder="1" applyAlignment="1">
      <alignment horizontal="left" vertical="top"/>
    </xf>
    <xf numFmtId="0" fontId="56" fillId="0" borderId="18" xfId="62" applyNumberFormat="1" applyFont="1" applyFill="1" applyBorder="1" applyAlignment="1">
      <alignment horizontal="left" vertical="top"/>
    </xf>
    <xf numFmtId="0" fontId="47" fillId="0" borderId="8" xfId="62" applyFont="1" applyFill="1" applyBorder="1" applyAlignment="1">
      <alignment vertical="top" wrapText="1"/>
    </xf>
    <xf numFmtId="0" fontId="55" fillId="0" borderId="8" xfId="0" applyFont="1" applyFill="1" applyBorder="1" applyAlignment="1">
      <alignment horizontal="left" vertical="center" wrapText="1"/>
    </xf>
    <xf numFmtId="0" fontId="56" fillId="0" borderId="4" xfId="62" applyFont="1" applyFill="1" applyBorder="1" applyAlignment="1">
      <alignment wrapText="1"/>
    </xf>
    <xf numFmtId="0" fontId="52" fillId="0" borderId="4" xfId="62" applyFill="1" applyBorder="1"/>
    <xf numFmtId="0" fontId="4" fillId="6" borderId="0" xfId="0" applyFont="1" applyFill="1" applyAlignment="1">
      <alignment horizontal="left" vertical="center"/>
    </xf>
    <xf numFmtId="0" fontId="0" fillId="0" borderId="0" xfId="0" applyFill="1" applyBorder="1">
      <alignment vertical="top" wrapText="1"/>
    </xf>
    <xf numFmtId="166" fontId="10" fillId="0" borderId="0" xfId="0" applyNumberFormat="1" applyFont="1" applyAlignment="1">
      <alignment horizontal="right" vertical="center" wrapText="1"/>
    </xf>
    <xf numFmtId="0" fontId="0" fillId="5" borderId="0" xfId="0" applyFill="1" applyBorder="1" applyAlignment="1">
      <alignment horizontal="left" vertical="top" wrapText="1"/>
    </xf>
    <xf numFmtId="0" fontId="0" fillId="5" borderId="0" xfId="0" applyFill="1" applyAlignment="1">
      <alignment horizontal="left" vertical="top" wrapText="1"/>
    </xf>
    <xf numFmtId="166" fontId="0" fillId="5" borderId="0" xfId="0" applyNumberFormat="1" applyFill="1" applyAlignment="1">
      <alignment horizontal="right" vertical="top"/>
    </xf>
    <xf numFmtId="166" fontId="57" fillId="5" borderId="0" xfId="1" applyNumberFormat="1" applyFont="1" applyFill="1" applyBorder="1" applyAlignment="1">
      <alignment vertical="top" wrapText="1"/>
    </xf>
    <xf numFmtId="166" fontId="50" fillId="9" borderId="0" xfId="0" applyNumberFormat="1" applyFont="1" applyFill="1" applyAlignment="1">
      <alignment horizontal="right" vertical="center"/>
    </xf>
    <xf numFmtId="0" fontId="7" fillId="9" borderId="0" xfId="0" applyFont="1" applyFill="1" applyAlignment="1">
      <alignment horizontal="left" vertical="center"/>
    </xf>
    <xf numFmtId="0" fontId="58" fillId="0" borderId="0" xfId="0" applyFont="1">
      <alignment vertical="top" wrapText="1"/>
    </xf>
    <xf numFmtId="0" fontId="0" fillId="0" borderId="0" xfId="0" applyBorder="1" applyProtection="1">
      <alignment vertical="top" wrapText="1"/>
      <protection hidden="1"/>
    </xf>
    <xf numFmtId="0" fontId="6" fillId="0" borderId="0" xfId="0" applyFont="1" applyAlignment="1" applyProtection="1">
      <alignment horizontal="right" vertical="top" wrapText="1"/>
      <protection hidden="1"/>
    </xf>
    <xf numFmtId="164" fontId="12" fillId="0" borderId="0" xfId="1" applyFont="1" applyAlignment="1" applyProtection="1">
      <alignment vertical="top" wrapText="1"/>
      <protection hidden="1"/>
    </xf>
    <xf numFmtId="0" fontId="12" fillId="0" borderId="0" xfId="0" applyFont="1" applyProtection="1">
      <alignment vertical="top" wrapText="1"/>
      <protection hidden="1"/>
    </xf>
    <xf numFmtId="0" fontId="0" fillId="0" borderId="0" xfId="0" applyProtection="1">
      <alignment vertical="top" wrapText="1"/>
      <protection hidden="1"/>
    </xf>
    <xf numFmtId="0" fontId="12" fillId="0" borderId="0" xfId="0" applyFont="1" applyBorder="1" applyAlignment="1" applyProtection="1">
      <alignment vertical="center" wrapText="1"/>
      <protection hidden="1"/>
    </xf>
    <xf numFmtId="0" fontId="13" fillId="5" borderId="0" xfId="0" applyFont="1" applyFill="1" applyAlignment="1" applyProtection="1">
      <alignment vertical="center" wrapText="1"/>
      <protection hidden="1"/>
    </xf>
    <xf numFmtId="0" fontId="14" fillId="0" borderId="0" xfId="0" applyFont="1" applyProtection="1">
      <alignment vertical="top" wrapText="1"/>
      <protection hidden="1"/>
    </xf>
    <xf numFmtId="0" fontId="0" fillId="5" borderId="0" xfId="0" applyFill="1" applyProtection="1">
      <alignment vertical="top" wrapText="1"/>
      <protection hidden="1"/>
    </xf>
    <xf numFmtId="0" fontId="0" fillId="5" borderId="1" xfId="0" applyFill="1" applyBorder="1" applyProtection="1">
      <alignment vertical="top" wrapText="1"/>
      <protection hidden="1"/>
    </xf>
    <xf numFmtId="0" fontId="0" fillId="5" borderId="1" xfId="0" applyFill="1" applyBorder="1" applyAlignment="1" applyProtection="1">
      <alignment horizontal="right" vertical="top" wrapText="1"/>
      <protection hidden="1"/>
    </xf>
    <xf numFmtId="0" fontId="6" fillId="0" borderId="1" xfId="0" applyFont="1" applyBorder="1" applyAlignment="1" applyProtection="1">
      <alignment horizontal="right" vertical="top" wrapText="1"/>
      <protection hidden="1"/>
    </xf>
    <xf numFmtId="0" fontId="6" fillId="0" borderId="1" xfId="0" applyFont="1" applyFill="1" applyBorder="1" applyAlignment="1" applyProtection="1">
      <alignment horizontal="right" vertical="top" wrapText="1"/>
      <protection hidden="1"/>
    </xf>
    <xf numFmtId="166" fontId="0" fillId="5" borderId="0" xfId="1" applyNumberFormat="1" applyFont="1" applyFill="1" applyAlignment="1" applyProtection="1">
      <alignment vertical="top" wrapText="1"/>
      <protection hidden="1"/>
    </xf>
    <xf numFmtId="0" fontId="3" fillId="4" borderId="0" xfId="0" applyFont="1" applyFill="1" applyBorder="1" applyAlignment="1" applyProtection="1">
      <alignment vertical="center" wrapText="1"/>
      <protection hidden="1"/>
    </xf>
    <xf numFmtId="166" fontId="3" fillId="4" borderId="0" xfId="1" applyNumberFormat="1" applyFont="1" applyFill="1" applyAlignment="1" applyProtection="1">
      <alignment horizontal="right" vertical="top" wrapText="1"/>
      <protection hidden="1"/>
    </xf>
    <xf numFmtId="166" fontId="0" fillId="5" borderId="0" xfId="0" applyNumberFormat="1" applyFill="1" applyProtection="1">
      <alignment vertical="top" wrapText="1"/>
      <protection hidden="1"/>
    </xf>
    <xf numFmtId="0" fontId="3" fillId="4" borderId="0" xfId="0" applyFont="1" applyFill="1" applyAlignment="1" applyProtection="1">
      <alignment horizontal="left" vertical="top" wrapText="1"/>
      <protection hidden="1"/>
    </xf>
    <xf numFmtId="166" fontId="3" fillId="4" borderId="0" xfId="0" applyNumberFormat="1" applyFont="1" applyFill="1" applyAlignment="1" applyProtection="1">
      <alignment horizontal="right" vertical="top" wrapText="1"/>
      <protection hidden="1"/>
    </xf>
    <xf numFmtId="0" fontId="0" fillId="5" borderId="2" xfId="0" applyFill="1" applyBorder="1" applyAlignment="1" applyProtection="1">
      <alignment vertical="center" wrapText="1"/>
      <protection hidden="1"/>
    </xf>
    <xf numFmtId="0" fontId="0" fillId="5" borderId="6" xfId="0" applyFill="1" applyBorder="1" applyAlignment="1" applyProtection="1">
      <alignment vertical="center" wrapText="1"/>
      <protection hidden="1"/>
    </xf>
    <xf numFmtId="0" fontId="0" fillId="5" borderId="3" xfId="0" applyFill="1" applyBorder="1" applyAlignment="1" applyProtection="1">
      <alignment vertical="center" wrapText="1"/>
      <protection hidden="1"/>
    </xf>
    <xf numFmtId="166" fontId="0" fillId="5" borderId="5" xfId="0" applyNumberFormat="1" applyFill="1" applyBorder="1" applyAlignment="1" applyProtection="1">
      <alignment vertical="center" wrapText="1"/>
      <protection hidden="1"/>
    </xf>
    <xf numFmtId="0" fontId="0" fillId="0" borderId="0" xfId="0" applyBorder="1" applyAlignment="1" applyProtection="1">
      <alignment vertical="center" wrapText="1"/>
      <protection hidden="1"/>
    </xf>
    <xf numFmtId="0" fontId="6" fillId="0" borderId="0" xfId="0" applyFont="1" applyBorder="1" applyAlignment="1" applyProtection="1">
      <alignment horizontal="right" vertical="center" wrapText="1"/>
      <protection hidden="1"/>
    </xf>
    <xf numFmtId="166" fontId="3" fillId="4" borderId="0" xfId="0" applyNumberFormat="1" applyFont="1" applyFill="1" applyBorder="1" applyAlignment="1" applyProtection="1">
      <alignment vertical="center" wrapText="1"/>
      <protection hidden="1"/>
    </xf>
    <xf numFmtId="164" fontId="12" fillId="0" borderId="0" xfId="1" applyFont="1" applyBorder="1" applyAlignment="1" applyProtection="1">
      <alignment vertical="center" wrapText="1"/>
      <protection hidden="1"/>
    </xf>
    <xf numFmtId="166" fontId="0" fillId="0" borderId="0" xfId="0" applyNumberFormat="1" applyBorder="1" applyAlignment="1" applyProtection="1">
      <alignment vertical="center" wrapText="1"/>
      <protection hidden="1"/>
    </xf>
    <xf numFmtId="0" fontId="11" fillId="0" borderId="0" xfId="0" applyFont="1" applyAlignment="1" applyProtection="1">
      <alignment horizontal="right" vertical="center" wrapText="1"/>
      <protection hidden="1"/>
    </xf>
    <xf numFmtId="164" fontId="10" fillId="0" borderId="0" xfId="0" applyNumberFormat="1" applyFont="1" applyAlignment="1" applyProtection="1">
      <alignment horizontal="right" vertical="center" wrapText="1"/>
      <protection hidden="1"/>
    </xf>
    <xf numFmtId="167" fontId="0" fillId="0" borderId="0" xfId="0" applyNumberFormat="1" applyProtection="1">
      <alignment vertical="top" wrapText="1"/>
      <protection hidden="1"/>
    </xf>
    <xf numFmtId="0" fontId="4" fillId="6" borderId="0" xfId="0" applyFont="1" applyFill="1" applyAlignment="1" applyProtection="1">
      <alignment vertical="center" wrapText="1"/>
      <protection hidden="1"/>
    </xf>
    <xf numFmtId="0" fontId="4" fillId="0" borderId="0" xfId="0" applyFont="1" applyFill="1" applyBorder="1" applyAlignment="1" applyProtection="1">
      <alignment vertical="center" wrapText="1"/>
      <protection hidden="1"/>
    </xf>
    <xf numFmtId="0" fontId="4" fillId="0" borderId="0" xfId="0" applyFont="1" applyFill="1" applyAlignment="1" applyProtection="1">
      <alignment vertical="center" wrapText="1"/>
      <protection hidden="1"/>
    </xf>
    <xf numFmtId="0" fontId="6" fillId="0" borderId="0" xfId="0" applyFont="1" applyProtection="1">
      <alignment vertical="top" wrapText="1"/>
      <protection hidden="1"/>
    </xf>
    <xf numFmtId="0" fontId="0" fillId="0" borderId="0" xfId="0" applyAlignment="1" applyProtection="1">
      <alignment vertical="center" wrapText="1"/>
      <protection hidden="1"/>
    </xf>
    <xf numFmtId="0" fontId="0" fillId="0" borderId="1" xfId="0" applyBorder="1" applyAlignment="1" applyProtection="1">
      <alignment vertical="center" wrapText="1"/>
      <protection hidden="1"/>
    </xf>
    <xf numFmtId="0" fontId="0" fillId="0" borderId="1" xfId="0" applyFill="1" applyBorder="1" applyAlignment="1" applyProtection="1">
      <alignment vertical="center" wrapText="1"/>
      <protection hidden="1"/>
    </xf>
    <xf numFmtId="0" fontId="6" fillId="0" borderId="1" xfId="0" applyFont="1" applyBorder="1" applyAlignment="1" applyProtection="1">
      <alignment vertical="center" wrapText="1"/>
      <protection hidden="1"/>
    </xf>
    <xf numFmtId="164" fontId="12" fillId="0" borderId="0" xfId="1" applyFont="1" applyAlignment="1" applyProtection="1">
      <alignment vertical="center" wrapText="1"/>
      <protection hidden="1"/>
    </xf>
    <xf numFmtId="0" fontId="12" fillId="0" borderId="0" xfId="0" applyFont="1" applyAlignment="1" applyProtection="1">
      <alignment vertical="center" wrapText="1"/>
      <protection hidden="1"/>
    </xf>
    <xf numFmtId="0" fontId="0" fillId="0" borderId="1" xfId="0" applyBorder="1" applyProtection="1">
      <alignment vertical="top" wrapText="1"/>
      <protection hidden="1"/>
    </xf>
    <xf numFmtId="0" fontId="6" fillId="0" borderId="0" xfId="0" applyFont="1" applyBorder="1" applyAlignment="1" applyProtection="1">
      <alignment vertical="center" wrapText="1"/>
      <protection hidden="1"/>
    </xf>
    <xf numFmtId="0" fontId="10" fillId="0" borderId="1" xfId="0" applyFont="1" applyBorder="1" applyAlignment="1" applyProtection="1">
      <alignment horizontal="right" vertical="top" wrapText="1"/>
      <protection hidden="1"/>
    </xf>
    <xf numFmtId="0" fontId="0" fillId="0" borderId="0" xfId="0" applyFill="1" applyProtection="1">
      <alignment vertical="top" wrapText="1"/>
      <protection hidden="1"/>
    </xf>
    <xf numFmtId="166" fontId="5" fillId="0" borderId="0" xfId="43" applyNumberFormat="1" applyFont="1" applyFill="1" applyAlignment="1" applyProtection="1">
      <alignment vertical="top" wrapText="1"/>
      <protection hidden="1"/>
    </xf>
    <xf numFmtId="164" fontId="10" fillId="7" borderId="0" xfId="1" applyFont="1" applyFill="1" applyAlignment="1" applyProtection="1">
      <alignment horizontal="right" vertical="top" wrapText="1"/>
      <protection hidden="1"/>
    </xf>
    <xf numFmtId="164" fontId="3" fillId="4" borderId="0" xfId="1" applyFont="1" applyFill="1" applyAlignment="1" applyProtection="1">
      <alignment horizontal="right" vertical="top" wrapText="1"/>
      <protection hidden="1"/>
    </xf>
    <xf numFmtId="0" fontId="0" fillId="0" borderId="0" xfId="0" applyFill="1" applyAlignment="1" applyProtection="1">
      <alignment horizontal="left" vertical="top" wrapText="1" indent="1"/>
      <protection hidden="1"/>
    </xf>
    <xf numFmtId="0" fontId="0" fillId="0" borderId="0" xfId="0" applyAlignment="1" applyProtection="1">
      <alignment horizontal="left" vertical="top" wrapText="1"/>
      <protection hidden="1"/>
    </xf>
    <xf numFmtId="0" fontId="0" fillId="0" borderId="3" xfId="0" applyBorder="1" applyAlignment="1" applyProtection="1">
      <alignment vertical="center" wrapText="1"/>
      <protection hidden="1"/>
    </xf>
    <xf numFmtId="166" fontId="0" fillId="0" borderId="5" xfId="0" applyNumberFormat="1" applyBorder="1" applyAlignment="1" applyProtection="1">
      <alignment vertical="center" wrapText="1"/>
      <protection hidden="1"/>
    </xf>
    <xf numFmtId="49" fontId="0" fillId="0" borderId="0" xfId="0" applyNumberFormat="1" applyAlignment="1" applyProtection="1">
      <alignment horizontal="left" vertical="top" wrapText="1"/>
      <protection hidden="1"/>
    </xf>
    <xf numFmtId="0" fontId="16" fillId="0" borderId="0" xfId="0" applyFont="1" applyProtection="1">
      <alignment vertical="top" wrapText="1"/>
      <protection hidden="1"/>
    </xf>
    <xf numFmtId="166" fontId="5" fillId="2" borderId="0" xfId="43" applyNumberFormat="1" applyFont="1" applyFill="1" applyAlignment="1" applyProtection="1">
      <alignment vertical="top" wrapText="1"/>
      <protection locked="0" hidden="1"/>
    </xf>
    <xf numFmtId="0" fontId="0" fillId="0" borderId="0" xfId="0" applyProtection="1">
      <alignment vertical="top" wrapText="1"/>
      <protection locked="0" hidden="1"/>
    </xf>
    <xf numFmtId="166" fontId="5" fillId="2" borderId="0" xfId="43" applyNumberFormat="1" applyFont="1" applyFill="1" applyAlignment="1" applyProtection="1">
      <alignment vertical="top" wrapText="1"/>
      <protection locked="0"/>
    </xf>
    <xf numFmtId="0" fontId="0" fillId="0" borderId="0" xfId="0" applyProtection="1">
      <alignment vertical="top" wrapText="1"/>
      <protection locked="0"/>
    </xf>
    <xf numFmtId="0" fontId="0" fillId="0" borderId="0" xfId="0" applyBorder="1" applyProtection="1">
      <alignment vertical="top" wrapText="1"/>
      <protection locked="0"/>
    </xf>
    <xf numFmtId="0" fontId="12" fillId="0" borderId="0" xfId="0" applyFont="1" applyProtection="1">
      <alignment vertical="top" wrapText="1"/>
      <protection locked="0"/>
    </xf>
    <xf numFmtId="0" fontId="54" fillId="0" borderId="0" xfId="0" applyFont="1" applyAlignment="1">
      <alignment horizontal="left" vertical="top" wrapText="1"/>
    </xf>
    <xf numFmtId="0" fontId="0" fillId="5" borderId="0" xfId="0" applyFill="1" applyAlignment="1">
      <alignment horizontal="left" vertical="top" wrapText="1"/>
    </xf>
    <xf numFmtId="0" fontId="0" fillId="5" borderId="0" xfId="0" applyFill="1" applyBorder="1" applyAlignment="1">
      <alignment horizontal="left" vertical="top" wrapText="1"/>
    </xf>
    <xf numFmtId="0" fontId="13" fillId="5" borderId="0" xfId="0" applyFont="1" applyFill="1" applyAlignment="1">
      <alignment horizontal="left" vertical="center" wrapText="1"/>
    </xf>
    <xf numFmtId="0" fontId="3" fillId="4" borderId="1" xfId="0" applyFont="1" applyFill="1" applyBorder="1" applyAlignment="1">
      <alignment horizontal="left" vertical="top" wrapText="1"/>
    </xf>
    <xf numFmtId="0" fontId="57" fillId="5" borderId="0" xfId="0" applyFont="1" applyFill="1" applyBorder="1" applyAlignment="1">
      <alignment horizontal="left" vertical="top" wrapText="1"/>
    </xf>
    <xf numFmtId="0" fontId="3" fillId="4" borderId="0" xfId="0" applyFont="1" applyFill="1" applyBorder="1" applyAlignment="1" applyProtection="1">
      <alignment horizontal="left" vertical="top" wrapText="1"/>
      <protection hidden="1"/>
    </xf>
    <xf numFmtId="0" fontId="4" fillId="6" borderId="0" xfId="0" applyFont="1" applyFill="1" applyAlignment="1" applyProtection="1">
      <alignment horizontal="left" vertical="center" wrapText="1"/>
      <protection hidden="1"/>
    </xf>
    <xf numFmtId="0" fontId="9" fillId="0" borderId="1" xfId="0" applyFont="1" applyBorder="1" applyAlignment="1" applyProtection="1">
      <alignment vertical="center" wrapText="1"/>
      <protection hidden="1"/>
    </xf>
    <xf numFmtId="0" fontId="0" fillId="5" borderId="1" xfId="0" applyFill="1" applyBorder="1" applyAlignment="1" applyProtection="1">
      <alignment horizontal="left" vertical="top" wrapText="1"/>
      <protection hidden="1"/>
    </xf>
    <xf numFmtId="0" fontId="3" fillId="3" borderId="0" xfId="0" applyFont="1" applyFill="1" applyAlignment="1" applyProtection="1">
      <alignment horizontal="left" vertical="top" wrapText="1"/>
      <protection hidden="1"/>
    </xf>
    <xf numFmtId="0" fontId="0" fillId="5" borderId="0" xfId="0" applyFill="1" applyAlignment="1" applyProtection="1">
      <alignment horizontal="left" vertical="top" wrapText="1"/>
      <protection hidden="1"/>
    </xf>
    <xf numFmtId="0" fontId="13" fillId="5" borderId="0" xfId="0" applyFont="1" applyFill="1" applyAlignment="1" applyProtection="1">
      <alignment horizontal="left" vertical="center" wrapText="1"/>
      <protection hidden="1"/>
    </xf>
    <xf numFmtId="0" fontId="3" fillId="4" borderId="0" xfId="0" applyFont="1" applyFill="1" applyBorder="1" applyAlignment="1">
      <alignment horizontal="left" vertical="top" wrapText="1"/>
    </xf>
    <xf numFmtId="0" fontId="0" fillId="5" borderId="2" xfId="0" applyFill="1" applyBorder="1" applyAlignment="1">
      <alignment horizontal="left" vertical="top" wrapText="1"/>
    </xf>
    <xf numFmtId="0" fontId="9" fillId="0" borderId="1" xfId="0" applyFont="1" applyBorder="1" applyAlignment="1">
      <alignment vertical="center" wrapText="1"/>
    </xf>
    <xf numFmtId="0" fontId="4" fillId="6" borderId="0" xfId="0" applyFont="1" applyFill="1" applyAlignment="1">
      <alignment horizontal="left" vertical="center" wrapText="1"/>
    </xf>
    <xf numFmtId="0" fontId="3" fillId="3" borderId="0" xfId="0" applyFont="1" applyFill="1" applyAlignment="1">
      <alignment horizontal="left" vertical="top" wrapText="1"/>
    </xf>
    <xf numFmtId="0" fontId="9" fillId="0" borderId="1" xfId="0" applyFont="1" applyBorder="1" applyAlignment="1">
      <alignment horizontal="left" vertical="center" wrapText="1"/>
    </xf>
  </cellXfs>
  <cellStyles count="64">
    <cellStyle name="20 % – Poudarek1" xfId="17"/>
    <cellStyle name="20 % – Poudarek2" xfId="18"/>
    <cellStyle name="20 % – Poudarek3" xfId="19"/>
    <cellStyle name="20 % – Poudarek4" xfId="20"/>
    <cellStyle name="20 % – Poudarek5" xfId="21"/>
    <cellStyle name="20 % – Poudarek6" xfId="22"/>
    <cellStyle name="40 % – Poudarek1" xfId="23"/>
    <cellStyle name="40 % – Poudarek2" xfId="24"/>
    <cellStyle name="40 % – Poudarek3" xfId="25"/>
    <cellStyle name="40 % – Poudarek4" xfId="26"/>
    <cellStyle name="40 % – Poudarek5" xfId="27"/>
    <cellStyle name="40 % – Poudarek6" xfId="28"/>
    <cellStyle name="60 % – Poudarek1" xfId="29"/>
    <cellStyle name="60 % – Poudarek2" xfId="30"/>
    <cellStyle name="60 % – Poudarek3" xfId="31"/>
    <cellStyle name="60 % – Poudarek4" xfId="32"/>
    <cellStyle name="60 % – Poudarek5" xfId="33"/>
    <cellStyle name="60 % – Poudarek6" xfId="34"/>
    <cellStyle name="Comma 2" xfId="5"/>
    <cellStyle name="Dobro" xfId="35"/>
    <cellStyle name="Hiperpovezava 2" xfId="6"/>
    <cellStyle name="Hiperpovezava_PREZRAČEVANJE" xfId="36"/>
    <cellStyle name="Izhod" xfId="37"/>
    <cellStyle name="Naslov" xfId="38"/>
    <cellStyle name="Naslov 1" xfId="39"/>
    <cellStyle name="Naslov 2" xfId="40"/>
    <cellStyle name="Naslov 3" xfId="41"/>
    <cellStyle name="Naslov 4" xfId="42"/>
    <cellStyle name="Navadno" xfId="0" builtinId="0" customBuiltin="1"/>
    <cellStyle name="Navadno 2" xfId="7"/>
    <cellStyle name="Navadno 3" xfId="8"/>
    <cellStyle name="Navadno 3 2" xfId="59"/>
    <cellStyle name="Navadno 4" xfId="9"/>
    <cellStyle name="Navadno 5" xfId="60"/>
    <cellStyle name="Navadno 6" xfId="61"/>
    <cellStyle name="Navadno 9" xfId="10"/>
    <cellStyle name="Nevtralno" xfId="43" builtinId="28" customBuiltin="1"/>
    <cellStyle name="Normal 10 2 2" xfId="11"/>
    <cellStyle name="Normal 2" xfId="4"/>
    <cellStyle name="Normal 3" xfId="16"/>
    <cellStyle name="Normal 4" xfId="12"/>
    <cellStyle name="Normal 5" xfId="62"/>
    <cellStyle name="Normal_TROSKOVNIK-revizija2" xfId="63"/>
    <cellStyle name="Odstotek" xfId="3" builtinId="5"/>
    <cellStyle name="Odstotek 2" xfId="13"/>
    <cellStyle name="Opomba" xfId="44"/>
    <cellStyle name="Opozorilo" xfId="45"/>
    <cellStyle name="Pojasnjevalno besedilo" xfId="46"/>
    <cellStyle name="Poudarek1" xfId="47"/>
    <cellStyle name="Poudarek2" xfId="48"/>
    <cellStyle name="Poudarek3" xfId="49"/>
    <cellStyle name="Poudarek4" xfId="50"/>
    <cellStyle name="Poudarek5" xfId="51"/>
    <cellStyle name="Poudarek6" xfId="52"/>
    <cellStyle name="Povezana celica" xfId="53"/>
    <cellStyle name="Preveri celico" xfId="54"/>
    <cellStyle name="Računanje" xfId="55"/>
    <cellStyle name="Slabo" xfId="56"/>
    <cellStyle name="Style 1" xfId="14"/>
    <cellStyle name="Valuta" xfId="1" builtinId="4"/>
    <cellStyle name="Valuta 2" xfId="15"/>
    <cellStyle name="Vejica" xfId="2" builtinId="3"/>
    <cellStyle name="Vnos" xfId="57"/>
    <cellStyle name="Vsota" xfId="58"/>
  </cellStyles>
  <dxfs count="12">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9" tint="0.39994506668294322"/>
        </patternFill>
      </fill>
    </dxf>
    <dxf>
      <font>
        <color theme="0"/>
      </font>
      <fill>
        <patternFill>
          <bgColor rgb="FFC00000"/>
        </patternFill>
      </fill>
    </dxf>
    <dxf>
      <font>
        <color theme="0"/>
      </font>
      <fill>
        <patternFill>
          <bgColor theme="9" tint="0.39994506668294322"/>
        </patternFill>
      </fill>
    </dxf>
    <dxf>
      <font>
        <color theme="0"/>
      </font>
      <fill>
        <patternFill>
          <bgColor rgb="FFC00000"/>
        </patternFill>
      </fill>
    </dxf>
    <dxf>
      <font>
        <color theme="0"/>
      </font>
      <fill>
        <patternFill>
          <bgColor theme="9" tint="0.39994506668294322"/>
        </patternFill>
      </fill>
    </dxf>
    <dxf>
      <font>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30</xdr:row>
      <xdr:rowOff>19050</xdr:rowOff>
    </xdr:from>
    <xdr:to>
      <xdr:col>2</xdr:col>
      <xdr:colOff>1104901</xdr:colOff>
      <xdr:row>33</xdr:row>
      <xdr:rowOff>22225</xdr:rowOff>
    </xdr:to>
    <xdr:pic>
      <xdr:nvPicPr>
        <xdr:cNvPr id="4" name="Picture 3">
          <a:extLst>
            <a:ext uri="{FF2B5EF4-FFF2-40B4-BE49-F238E27FC236}">
              <a16:creationId xmlns:a16="http://schemas.microsoft.com/office/drawing/2014/main" id="{5C74A6F4-1A4E-4342-9A3B-7064788B828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1147"/>
        <a:stretch/>
      </xdr:blipFill>
      <xdr:spPr>
        <a:xfrm>
          <a:off x="825501" y="5765800"/>
          <a:ext cx="1397000" cy="828675"/>
        </a:xfrm>
        <a:prstGeom prst="rect">
          <a:avLst/>
        </a:prstGeom>
      </xdr:spPr>
    </xdr:pic>
    <xdr:clientData/>
  </xdr:twoCellAnchor>
  <xdr:twoCellAnchor editAs="oneCell">
    <xdr:from>
      <xdr:col>1</xdr:col>
      <xdr:colOff>501650</xdr:colOff>
      <xdr:row>7</xdr:row>
      <xdr:rowOff>0</xdr:rowOff>
    </xdr:from>
    <xdr:to>
      <xdr:col>3</xdr:col>
      <xdr:colOff>1066800</xdr:colOff>
      <xdr:row>12</xdr:row>
      <xdr:rowOff>64770</xdr:rowOff>
    </xdr:to>
    <xdr:pic>
      <xdr:nvPicPr>
        <xdr:cNvPr id="2" name="Picture 1">
          <a:extLst>
            <a:ext uri="{FF2B5EF4-FFF2-40B4-BE49-F238E27FC236}">
              <a16:creationId xmlns:a16="http://schemas.microsoft.com/office/drawing/2014/main" id="{5BDD0CC7-B68E-428D-9A9C-A39B50F0816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3625" y="1133475"/>
          <a:ext cx="2365375" cy="874395"/>
        </a:xfrm>
        <a:prstGeom prst="rect">
          <a:avLst/>
        </a:prstGeom>
      </xdr:spPr>
    </xdr:pic>
    <xdr:clientData/>
  </xdr:twoCellAnchor>
  <xdr:twoCellAnchor editAs="oneCell">
    <xdr:from>
      <xdr:col>2</xdr:col>
      <xdr:colOff>0</xdr:colOff>
      <xdr:row>31</xdr:row>
      <xdr:rowOff>0</xdr:rowOff>
    </xdr:from>
    <xdr:to>
      <xdr:col>2</xdr:col>
      <xdr:colOff>304800</xdr:colOff>
      <xdr:row>31</xdr:row>
      <xdr:rowOff>304800</xdr:rowOff>
    </xdr:to>
    <xdr:sp macro="" textlink="">
      <xdr:nvSpPr>
        <xdr:cNvPr id="1025" name="AutoShape 1">
          <a:extLst>
            <a:ext uri="{FF2B5EF4-FFF2-40B4-BE49-F238E27FC236}">
              <a16:creationId xmlns:a16="http://schemas.microsoft.com/office/drawing/2014/main" id="{7D97F76B-0CF5-4B0D-A59E-2F728B42C2AC}"/>
            </a:ext>
          </a:extLst>
        </xdr:cNvPr>
        <xdr:cNvSpPr>
          <a:spLocks noChangeAspect="1" noChangeArrowheads="1"/>
        </xdr:cNvSpPr>
      </xdr:nvSpPr>
      <xdr:spPr bwMode="auto">
        <a:xfrm>
          <a:off x="1117600" y="591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4:H32"/>
  <sheetViews>
    <sheetView showGridLines="0" workbookViewId="0">
      <selection activeCell="H32" sqref="H32"/>
    </sheetView>
  </sheetViews>
  <sheetFormatPr defaultRowHeight="12.75" x14ac:dyDescent="0.2"/>
  <cols>
    <col min="3" max="3" width="19.42578125" customWidth="1"/>
    <col min="4" max="4" width="32.28515625" customWidth="1"/>
  </cols>
  <sheetData>
    <row r="14" spans="3:8" ht="75.599999999999994" customHeight="1" x14ac:dyDescent="0.2">
      <c r="C14" s="191" t="s">
        <v>473</v>
      </c>
      <c r="D14" s="191"/>
      <c r="E14" s="114"/>
      <c r="F14" s="114"/>
      <c r="G14" s="114"/>
      <c r="H14" s="114"/>
    </row>
    <row r="16" spans="3:8" x14ac:dyDescent="0.2">
      <c r="C16" t="s">
        <v>380</v>
      </c>
      <c r="D16" t="s">
        <v>381</v>
      </c>
    </row>
    <row r="17" spans="3:4" x14ac:dyDescent="0.2">
      <c r="D17" t="s">
        <v>382</v>
      </c>
    </row>
    <row r="18" spans="3:4" x14ac:dyDescent="0.2">
      <c r="D18" t="s">
        <v>383</v>
      </c>
    </row>
    <row r="20" spans="3:4" x14ac:dyDescent="0.2">
      <c r="C20" t="s">
        <v>384</v>
      </c>
      <c r="D20" t="s">
        <v>385</v>
      </c>
    </row>
    <row r="21" spans="3:4" x14ac:dyDescent="0.2">
      <c r="D21" t="s">
        <v>386</v>
      </c>
    </row>
    <row r="22" spans="3:4" x14ac:dyDescent="0.2">
      <c r="D22" t="s">
        <v>387</v>
      </c>
    </row>
    <row r="23" spans="3:4" ht="81" x14ac:dyDescent="0.2">
      <c r="D23" s="130" t="s">
        <v>472</v>
      </c>
    </row>
    <row r="26" spans="3:4" x14ac:dyDescent="0.2">
      <c r="C26" t="s">
        <v>388</v>
      </c>
      <c r="D26" t="s">
        <v>389</v>
      </c>
    </row>
    <row r="28" spans="3:4" x14ac:dyDescent="0.2">
      <c r="C28" t="s">
        <v>392</v>
      </c>
      <c r="D28" t="s">
        <v>423</v>
      </c>
    </row>
    <row r="30" spans="3:4" x14ac:dyDescent="0.2">
      <c r="C30" t="s">
        <v>390</v>
      </c>
      <c r="D30" t="s">
        <v>391</v>
      </c>
    </row>
    <row r="32" spans="3:4" ht="38.25" x14ac:dyDescent="0.2">
      <c r="D32" t="s">
        <v>422</v>
      </c>
    </row>
  </sheetData>
  <sheetProtection algorithmName="SHA-512" hashValue="rva1TFxGifOi/itLko8e1RFpWs9RBYfzAlMbWagO46zIs76fI51FX82LknwoRqtGpyHOrFI9MNL61lC0yRvUyQ==" saltValue="nsk821Vi2adWiFrS9AX9Ug==" spinCount="100000" sheet="1"/>
  <mergeCells count="1">
    <mergeCell ref="C14:D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60"/>
  <sheetViews>
    <sheetView view="pageBreakPreview" zoomScaleNormal="70" zoomScaleSheetLayoutView="100" workbookViewId="0">
      <selection activeCell="I12" sqref="I12"/>
    </sheetView>
  </sheetViews>
  <sheetFormatPr defaultRowHeight="12.75" x14ac:dyDescent="0.2"/>
  <cols>
    <col min="4" max="4" width="60.28515625" customWidth="1"/>
    <col min="5" max="5" width="8.28515625" customWidth="1"/>
    <col min="8" max="8" width="13" customWidth="1"/>
    <col min="9" max="9" width="15.140625" customWidth="1"/>
    <col min="10" max="10" width="2.7109375" hidden="1" customWidth="1"/>
    <col min="11" max="12" width="8.85546875" style="3" hidden="1" customWidth="1"/>
    <col min="13" max="13" width="10" style="3" hidden="1" customWidth="1"/>
    <col min="14" max="14" width="13.28515625" style="3" hidden="1" customWidth="1"/>
    <col min="15" max="15" width="17.42578125" style="3" hidden="1" customWidth="1"/>
    <col min="16" max="16" width="18.5703125" customWidth="1"/>
    <col min="17" max="17" width="26.42578125" customWidth="1"/>
    <col min="18" max="18" width="14.140625" bestFit="1" customWidth="1"/>
  </cols>
  <sheetData>
    <row r="1" spans="2:17" x14ac:dyDescent="0.2">
      <c r="J1" s="19"/>
      <c r="P1" s="35"/>
      <c r="Q1" s="36"/>
    </row>
    <row r="2" spans="2:17" x14ac:dyDescent="0.2">
      <c r="J2" s="38"/>
      <c r="K2" s="38"/>
      <c r="L2" s="38"/>
      <c r="M2" s="38"/>
      <c r="N2" s="38"/>
      <c r="O2" s="38"/>
      <c r="P2" s="40"/>
      <c r="Q2" s="40"/>
    </row>
    <row r="3" spans="2:17" s="49" customFormat="1" ht="18" customHeight="1" x14ac:dyDescent="0.2">
      <c r="C3" s="48"/>
      <c r="D3" s="194" t="s">
        <v>14</v>
      </c>
      <c r="E3" s="194"/>
      <c r="F3" s="194"/>
      <c r="G3" s="194"/>
      <c r="H3" s="194"/>
      <c r="I3" s="194"/>
      <c r="J3" s="38"/>
      <c r="K3" s="38"/>
      <c r="L3" s="38"/>
      <c r="M3" s="38"/>
      <c r="N3" s="22"/>
      <c r="O3" s="89"/>
      <c r="P3" s="40"/>
      <c r="Q3" s="40"/>
    </row>
    <row r="4" spans="2:17" x14ac:dyDescent="0.2">
      <c r="C4" s="41"/>
      <c r="D4" s="41"/>
      <c r="E4" s="41"/>
      <c r="F4" s="41"/>
      <c r="G4" s="41"/>
      <c r="H4" s="41"/>
      <c r="I4" s="41"/>
      <c r="J4" s="19"/>
      <c r="N4" s="22"/>
      <c r="O4" s="89"/>
      <c r="P4" s="35"/>
    </row>
    <row r="5" spans="2:17" ht="23.45" customHeight="1" x14ac:dyDescent="0.2">
      <c r="C5" s="42" t="s">
        <v>0</v>
      </c>
      <c r="D5" s="42" t="s">
        <v>15</v>
      </c>
      <c r="E5" s="42"/>
      <c r="F5" s="42"/>
      <c r="G5" s="42"/>
      <c r="H5" s="42"/>
      <c r="I5" s="43" t="s">
        <v>10</v>
      </c>
      <c r="J5" s="1"/>
      <c r="K5" s="1"/>
      <c r="L5" s="1"/>
      <c r="M5" s="1"/>
      <c r="N5" s="195" t="s">
        <v>34</v>
      </c>
      <c r="O5" s="195"/>
      <c r="P5" s="35"/>
      <c r="Q5" s="36"/>
    </row>
    <row r="6" spans="2:17" x14ac:dyDescent="0.2">
      <c r="B6" s="19"/>
      <c r="C6" s="42"/>
      <c r="D6" s="90" t="s">
        <v>461</v>
      </c>
      <c r="E6" s="91"/>
      <c r="F6" s="42"/>
      <c r="G6" s="42"/>
      <c r="H6" s="42"/>
      <c r="I6" s="92"/>
      <c r="J6" s="1"/>
      <c r="K6" s="4"/>
      <c r="L6" s="4"/>
      <c r="M6" s="4"/>
      <c r="N6" s="93"/>
      <c r="O6" s="94"/>
      <c r="P6" s="35"/>
      <c r="Q6" s="36"/>
    </row>
    <row r="7" spans="2:17" x14ac:dyDescent="0.2">
      <c r="B7" s="19"/>
      <c r="C7" s="97" t="str">
        <f>'OPREMA 1-2'!C10</f>
        <v>O.1</v>
      </c>
      <c r="D7" s="193" t="str">
        <f>'OPREMA 1-2'!D10</f>
        <v>OPREMA SANITARNEGA BLOKA</v>
      </c>
      <c r="E7" s="193"/>
      <c r="F7" s="52"/>
      <c r="G7" s="52"/>
      <c r="H7" s="41"/>
      <c r="I7" s="45">
        <f>'OPREMA 1-2'!I10</f>
        <v>0</v>
      </c>
      <c r="K7" s="3">
        <f>'OPREMA 1-2'!K10</f>
        <v>0</v>
      </c>
      <c r="L7" s="3">
        <f>'OPREMA 1-2'!L10</f>
        <v>0</v>
      </c>
      <c r="M7" s="3">
        <f>'OPREMA 1-2'!M10</f>
        <v>0</v>
      </c>
      <c r="N7" s="22" t="str">
        <f>'OPREMA 1-2'!N10</f>
        <v>O.1</v>
      </c>
      <c r="O7" s="28">
        <f>'OPREMA 1-2'!O10</f>
        <v>13140</v>
      </c>
      <c r="P7" s="35"/>
      <c r="Q7" s="36"/>
    </row>
    <row r="8" spans="2:17" x14ac:dyDescent="0.2">
      <c r="B8" s="19"/>
      <c r="C8" s="97" t="str">
        <f>'OPREMA 1-2'!C11</f>
        <v>O.2</v>
      </c>
      <c r="D8" s="124" t="str">
        <f>'OPREMA 1-2'!D11:E11</f>
        <v>OBRTNIŠKA DELA - MIZARSKA DELA</v>
      </c>
      <c r="E8" s="124"/>
      <c r="F8" s="52"/>
      <c r="G8" s="52"/>
      <c r="H8" s="41"/>
      <c r="I8" s="45">
        <f>'OPREMA 1-2'!I11</f>
        <v>0</v>
      </c>
      <c r="N8" s="22" t="str">
        <f>'OPREMA 1-2'!N11</f>
        <v>O.2</v>
      </c>
      <c r="O8" s="28">
        <f>'OPREMA 1-2'!O11</f>
        <v>33045</v>
      </c>
      <c r="P8" s="35"/>
      <c r="Q8" s="36"/>
    </row>
    <row r="9" spans="2:17" x14ac:dyDescent="0.2">
      <c r="B9" s="19"/>
      <c r="C9" s="97" t="str">
        <f>'OPREMA 3-5'!C10</f>
        <v>O.3</v>
      </c>
      <c r="D9" s="52" t="str">
        <f>'OPREMA 3-5'!D10</f>
        <v>DROBNI INVENTAR - PISARNE</v>
      </c>
      <c r="E9" s="81"/>
      <c r="F9" s="52"/>
      <c r="G9" s="52"/>
      <c r="H9" s="41"/>
      <c r="I9" s="45">
        <f>'OPREMA 3-5'!I10</f>
        <v>0</v>
      </c>
      <c r="N9" s="22" t="str">
        <f>'OPREMA 3-5'!N10</f>
        <v>O.3</v>
      </c>
      <c r="O9" s="28">
        <f>'OPREMA 3-5'!O10</f>
        <v>35045</v>
      </c>
      <c r="P9" s="35"/>
      <c r="Q9" s="36"/>
    </row>
    <row r="10" spans="2:17" x14ac:dyDescent="0.2">
      <c r="B10" s="19"/>
      <c r="C10" s="97" t="str">
        <f>'OPREMA 3-5'!C11</f>
        <v>O.4</v>
      </c>
      <c r="D10" s="52" t="str">
        <f>'OPREMA 3-5'!D11</f>
        <v>DROBNI INVENTAR - KUHINJE</v>
      </c>
      <c r="E10" s="81"/>
      <c r="F10" s="52"/>
      <c r="G10" s="52"/>
      <c r="H10" s="41"/>
      <c r="I10" s="45">
        <f>'OPREMA 3-5'!I11</f>
        <v>0</v>
      </c>
      <c r="N10" s="22" t="str">
        <f>'OPREMA 3-5'!N11</f>
        <v>O.4</v>
      </c>
      <c r="O10" s="28">
        <f>'OPREMA 3-5'!O11</f>
        <v>3872</v>
      </c>
      <c r="P10" s="35"/>
      <c r="Q10" s="36"/>
    </row>
    <row r="11" spans="2:17" x14ac:dyDescent="0.2">
      <c r="B11" s="19"/>
      <c r="C11" s="98" t="str">
        <f>'OPREMA 3-5'!$C$12</f>
        <v>O.5</v>
      </c>
      <c r="D11" s="192" t="str">
        <f>'OPREMA 3-5'!$D$12</f>
        <v>DROBNI INVENTAR - SPLOŠNO</v>
      </c>
      <c r="E11" s="192"/>
      <c r="F11" s="52"/>
      <c r="G11" s="52"/>
      <c r="H11" s="41"/>
      <c r="I11" s="45">
        <f>'OPREMA 3-5'!$I$12</f>
        <v>0</v>
      </c>
      <c r="N11" s="22" t="str">
        <f>'OPREMA 3-5'!N12</f>
        <v>O.5</v>
      </c>
      <c r="O11" s="28">
        <f>'OPREMA 3-5'!$O$12</f>
        <v>12492</v>
      </c>
      <c r="P11" s="35"/>
      <c r="Q11" s="36"/>
    </row>
    <row r="12" spans="2:17" x14ac:dyDescent="0.2">
      <c r="B12" s="19"/>
      <c r="C12" s="98" t="str">
        <f>'OPREMA 6'!C6</f>
        <v>O.6</v>
      </c>
      <c r="D12" s="125" t="str">
        <f>'OPREMA 6'!D6:E6</f>
        <v>PREMIČNA OPREMA</v>
      </c>
      <c r="E12" s="125"/>
      <c r="F12" s="52"/>
      <c r="G12" s="52"/>
      <c r="H12" s="41"/>
      <c r="I12" s="45">
        <f>'OPREMA 6'!I9</f>
        <v>0</v>
      </c>
      <c r="N12" s="22" t="str">
        <f>'OPREMA 6'!N6</f>
        <v>O.6</v>
      </c>
      <c r="O12" s="28">
        <f>'OPREMA 6'!O9</f>
        <v>206983</v>
      </c>
      <c r="P12" s="35"/>
      <c r="Q12" s="36"/>
    </row>
    <row r="13" spans="2:17" ht="38.25" customHeight="1" x14ac:dyDescent="0.2">
      <c r="B13" s="19"/>
      <c r="C13" s="196" t="s">
        <v>462</v>
      </c>
      <c r="D13" s="196"/>
      <c r="E13" s="68"/>
      <c r="F13" s="52"/>
      <c r="G13" s="52"/>
      <c r="H13" s="52"/>
      <c r="I13" s="127">
        <f>SUM(I7:I12)</f>
        <v>0</v>
      </c>
      <c r="N13" s="75" t="s">
        <v>351</v>
      </c>
      <c r="O13" s="76">
        <f>SUM(O7:O12)</f>
        <v>304577</v>
      </c>
      <c r="P13" s="35"/>
      <c r="Q13" s="77"/>
    </row>
    <row r="14" spans="2:17" x14ac:dyDescent="0.2">
      <c r="B14" s="19"/>
      <c r="C14" s="52"/>
      <c r="D14" s="86"/>
      <c r="E14" s="86"/>
      <c r="F14" s="52"/>
      <c r="G14" s="52"/>
      <c r="H14" s="52"/>
      <c r="I14" s="69"/>
      <c r="N14" s="95" t="s">
        <v>352</v>
      </c>
      <c r="O14" s="96">
        <f>O13</f>
        <v>304577</v>
      </c>
      <c r="P14" s="35"/>
      <c r="Q14" s="36"/>
    </row>
    <row r="15" spans="2:17" x14ac:dyDescent="0.2">
      <c r="C15" s="42"/>
      <c r="D15" s="90" t="s">
        <v>393</v>
      </c>
      <c r="E15" s="91"/>
      <c r="F15" s="42"/>
      <c r="G15" s="42"/>
      <c r="H15" s="42"/>
      <c r="I15" s="92"/>
      <c r="J15" s="1"/>
      <c r="K15" s="4"/>
      <c r="L15" s="4"/>
      <c r="M15" s="4"/>
      <c r="N15" s="93"/>
      <c r="O15" s="94"/>
      <c r="P15" s="35"/>
      <c r="Q15" s="36"/>
    </row>
    <row r="16" spans="2:17" x14ac:dyDescent="0.2">
      <c r="C16" s="41"/>
      <c r="D16" s="41" t="s">
        <v>456</v>
      </c>
      <c r="E16" s="41"/>
      <c r="F16" s="41"/>
      <c r="G16" s="41"/>
      <c r="H16" s="41"/>
      <c r="I16" s="126">
        <f>(I13)*10%</f>
        <v>0</v>
      </c>
      <c r="N16" s="7"/>
      <c r="O16" s="28">
        <f>(O14)*10%</f>
        <v>30457.7</v>
      </c>
      <c r="P16" s="35"/>
      <c r="Q16" s="36"/>
    </row>
    <row r="17" spans="3:17" x14ac:dyDescent="0.2">
      <c r="C17" s="41"/>
      <c r="D17" s="41"/>
      <c r="E17" s="41"/>
      <c r="F17" s="41"/>
      <c r="G17" s="41"/>
      <c r="H17" s="41"/>
      <c r="I17" s="41"/>
      <c r="N17" s="7"/>
      <c r="O17" s="28"/>
      <c r="P17" s="35"/>
      <c r="Q17" s="36"/>
    </row>
    <row r="18" spans="3:17" x14ac:dyDescent="0.2">
      <c r="C18" s="41"/>
      <c r="D18" s="41"/>
      <c r="E18" s="41"/>
      <c r="F18" s="41"/>
      <c r="G18" s="41"/>
      <c r="H18" s="41"/>
      <c r="I18" s="41"/>
      <c r="N18" s="7"/>
      <c r="O18" s="7"/>
      <c r="P18" s="35"/>
      <c r="Q18" s="36"/>
    </row>
    <row r="19" spans="3:17" s="16" customFormat="1" ht="26.1" customHeight="1" x14ac:dyDescent="0.2">
      <c r="C19" s="50"/>
      <c r="D19" s="50"/>
      <c r="E19" s="50"/>
      <c r="F19" s="50"/>
      <c r="G19" s="51"/>
      <c r="H19" s="46" t="s">
        <v>35</v>
      </c>
      <c r="I19" s="47">
        <f>I13+I16</f>
        <v>0</v>
      </c>
      <c r="K19" s="21"/>
      <c r="L19" s="21"/>
      <c r="M19" s="21"/>
      <c r="N19" s="53" t="s">
        <v>35</v>
      </c>
      <c r="O19" s="54">
        <f>O14+O16</f>
        <v>335034.7</v>
      </c>
      <c r="P19" s="37"/>
      <c r="Q19" s="88"/>
    </row>
    <row r="20" spans="3:17" s="16" customFormat="1" ht="6.95" customHeight="1" x14ac:dyDescent="0.2">
      <c r="D20" s="40"/>
      <c r="E20" s="40"/>
      <c r="F20" s="40"/>
      <c r="G20" s="40"/>
      <c r="H20"/>
      <c r="I20"/>
      <c r="J20" s="40"/>
      <c r="K20" s="40"/>
      <c r="L20" s="40"/>
      <c r="M20" s="40"/>
      <c r="N20" s="40"/>
      <c r="O20" s="40"/>
      <c r="P20" s="35"/>
      <c r="Q20" s="40"/>
    </row>
    <row r="21" spans="3:17" s="16" customFormat="1" ht="6.95" customHeight="1" x14ac:dyDescent="0.2">
      <c r="D21" s="40"/>
      <c r="E21" s="40"/>
      <c r="F21" s="40"/>
      <c r="G21" s="40"/>
      <c r="H21"/>
      <c r="I21"/>
      <c r="J21" s="40"/>
      <c r="K21" s="40"/>
      <c r="L21" s="40"/>
      <c r="M21" s="40"/>
      <c r="N21" s="40"/>
      <c r="O21" s="40"/>
      <c r="P21" s="35"/>
      <c r="Q21" s="40"/>
    </row>
    <row r="22" spans="3:17" ht="36" customHeight="1" x14ac:dyDescent="0.2">
      <c r="C22" s="129" t="s">
        <v>470</v>
      </c>
      <c r="D22" s="99"/>
      <c r="E22" s="99"/>
      <c r="F22" s="99"/>
      <c r="G22" s="99"/>
      <c r="H22" s="99"/>
      <c r="I22" s="128">
        <f>I19*1.22</f>
        <v>0</v>
      </c>
      <c r="J22" s="99"/>
      <c r="K22" s="99"/>
      <c r="L22" s="99"/>
      <c r="M22" s="99"/>
      <c r="N22" s="99" t="s">
        <v>471</v>
      </c>
      <c r="O22" s="100">
        <f>O19*1.22</f>
        <v>408742.33400000003</v>
      </c>
      <c r="P22" s="37"/>
      <c r="Q22" s="88"/>
    </row>
    <row r="23" spans="3:17" x14ac:dyDescent="0.2">
      <c r="C23" s="80"/>
      <c r="D23" s="80"/>
      <c r="E23" s="80"/>
      <c r="F23" s="80"/>
      <c r="G23" s="80"/>
      <c r="H23" s="80"/>
      <c r="I23" s="80"/>
      <c r="J23" s="80"/>
      <c r="K23" s="80"/>
      <c r="L23" s="80"/>
      <c r="M23" s="80"/>
      <c r="N23" s="101" t="s">
        <v>355</v>
      </c>
      <c r="O23" s="102">
        <f>O22-O19</f>
        <v>73707.63400000002</v>
      </c>
    </row>
    <row r="24" spans="3:17" x14ac:dyDescent="0.2">
      <c r="K24"/>
      <c r="L24"/>
      <c r="M24"/>
      <c r="N24"/>
      <c r="O24"/>
    </row>
    <row r="25" spans="3:17" x14ac:dyDescent="0.2">
      <c r="K25"/>
      <c r="L25"/>
      <c r="M25"/>
      <c r="N25"/>
      <c r="O25"/>
    </row>
    <row r="26" spans="3:17" x14ac:dyDescent="0.2">
      <c r="K26"/>
      <c r="L26"/>
      <c r="M26"/>
      <c r="N26"/>
      <c r="O26"/>
    </row>
    <row r="27" spans="3:17" x14ac:dyDescent="0.2">
      <c r="D27" s="107"/>
      <c r="E27" s="107"/>
      <c r="F27" s="107"/>
      <c r="G27" s="107"/>
      <c r="H27" s="107"/>
      <c r="I27" s="107"/>
      <c r="J27" s="107"/>
      <c r="K27" s="107"/>
      <c r="L27" s="107"/>
      <c r="M27" s="107"/>
      <c r="N27" s="108"/>
      <c r="O27" s="109"/>
    </row>
    <row r="28" spans="3:17" x14ac:dyDescent="0.2">
      <c r="D28" s="107"/>
      <c r="E28" s="107"/>
      <c r="F28" s="107"/>
      <c r="G28" s="107"/>
      <c r="H28" s="107"/>
      <c r="I28" s="107"/>
      <c r="J28" s="107"/>
      <c r="K28" s="107"/>
      <c r="L28" s="107"/>
      <c r="M28" s="107"/>
      <c r="N28" s="108"/>
      <c r="O28" s="109"/>
    </row>
    <row r="29" spans="3:17" x14ac:dyDescent="0.2">
      <c r="D29" s="107"/>
      <c r="E29" s="107"/>
      <c r="F29" s="107"/>
      <c r="G29" s="107"/>
      <c r="H29" s="107"/>
      <c r="I29" s="107"/>
      <c r="J29" s="107"/>
      <c r="K29" s="107"/>
      <c r="L29" s="107"/>
      <c r="M29" s="107"/>
      <c r="N29" s="108"/>
      <c r="O29" s="109"/>
    </row>
    <row r="30" spans="3:17" x14ac:dyDescent="0.2">
      <c r="D30" s="107"/>
      <c r="E30" s="107"/>
      <c r="F30" s="107"/>
      <c r="G30" s="107"/>
      <c r="H30" s="107"/>
      <c r="I30" s="107"/>
      <c r="J30" s="107"/>
      <c r="K30" s="107"/>
      <c r="L30" s="107"/>
      <c r="M30" s="107"/>
      <c r="N30" s="108"/>
      <c r="O30" s="109"/>
    </row>
    <row r="31" spans="3:17" x14ac:dyDescent="0.2">
      <c r="D31" s="107"/>
      <c r="E31" s="107"/>
      <c r="F31" s="107"/>
      <c r="G31" s="107"/>
      <c r="H31" s="107"/>
      <c r="I31" s="107"/>
      <c r="J31" s="107"/>
      <c r="K31" s="107"/>
      <c r="L31" s="107"/>
      <c r="M31" s="107"/>
      <c r="N31" s="108"/>
      <c r="O31" s="109"/>
    </row>
    <row r="32" spans="3:17" x14ac:dyDescent="0.2">
      <c r="D32" s="107"/>
      <c r="E32" s="107"/>
      <c r="F32" s="107"/>
      <c r="G32" s="107"/>
      <c r="H32" s="107"/>
      <c r="I32" s="107"/>
      <c r="J32" s="107"/>
      <c r="K32" s="110"/>
      <c r="L32" s="110"/>
      <c r="M32" s="110"/>
      <c r="N32" s="108"/>
      <c r="O32" s="109"/>
    </row>
    <row r="33" spans="4:15" x14ac:dyDescent="0.2">
      <c r="D33" s="107"/>
      <c r="E33" s="107"/>
      <c r="F33" s="107"/>
      <c r="G33" s="107"/>
      <c r="H33" s="107"/>
      <c r="I33" s="107"/>
      <c r="J33" s="107"/>
      <c r="K33" s="110"/>
      <c r="L33" s="110"/>
      <c r="M33" s="110"/>
      <c r="N33" s="108"/>
      <c r="O33" s="109"/>
    </row>
    <row r="34" spans="4:15" x14ac:dyDescent="0.2">
      <c r="D34" s="107"/>
      <c r="E34" s="107"/>
      <c r="F34" s="107"/>
      <c r="G34" s="107"/>
      <c r="H34" s="107"/>
      <c r="I34" s="107"/>
      <c r="J34" s="107"/>
      <c r="K34" s="110"/>
      <c r="L34" s="110"/>
      <c r="M34" s="110"/>
      <c r="N34" s="108"/>
      <c r="O34" s="109"/>
    </row>
    <row r="35" spans="4:15" x14ac:dyDescent="0.2">
      <c r="D35" s="107"/>
      <c r="E35" s="107"/>
      <c r="F35" s="107"/>
      <c r="G35" s="107"/>
      <c r="H35" s="107"/>
      <c r="I35" s="107"/>
      <c r="J35" s="107"/>
      <c r="K35" s="110"/>
      <c r="L35" s="110"/>
      <c r="M35" s="110"/>
      <c r="N35" s="108"/>
      <c r="O35" s="109"/>
    </row>
    <row r="36" spans="4:15" x14ac:dyDescent="0.2">
      <c r="D36" s="107"/>
      <c r="E36" s="107"/>
      <c r="F36" s="107"/>
      <c r="G36" s="107"/>
      <c r="H36" s="107"/>
      <c r="I36" s="107"/>
      <c r="J36" s="107"/>
      <c r="K36" s="110"/>
      <c r="L36" s="110"/>
      <c r="M36" s="110"/>
      <c r="N36" s="108"/>
      <c r="O36" s="109"/>
    </row>
    <row r="37" spans="4:15" x14ac:dyDescent="0.2">
      <c r="D37" s="107"/>
      <c r="E37" s="107"/>
      <c r="F37" s="107"/>
      <c r="G37" s="107"/>
      <c r="H37" s="107"/>
      <c r="I37" s="107"/>
      <c r="J37" s="107"/>
      <c r="K37" s="110"/>
      <c r="L37" s="110"/>
      <c r="M37" s="110"/>
      <c r="N37" s="108"/>
      <c r="O37" s="111"/>
    </row>
    <row r="38" spans="4:15" x14ac:dyDescent="0.2">
      <c r="D38" s="107"/>
      <c r="E38" s="107"/>
      <c r="F38" s="107"/>
      <c r="G38" s="107"/>
      <c r="H38" s="107"/>
      <c r="I38" s="107"/>
      <c r="J38" s="107"/>
      <c r="K38" s="110"/>
      <c r="L38" s="110"/>
      <c r="M38" s="110"/>
      <c r="N38" s="108"/>
      <c r="O38" s="112"/>
    </row>
    <row r="39" spans="4:15" x14ac:dyDescent="0.2">
      <c r="D39" s="107"/>
      <c r="E39" s="107"/>
      <c r="F39" s="107"/>
      <c r="G39" s="107"/>
      <c r="H39" s="107"/>
      <c r="I39" s="107"/>
      <c r="J39" s="107"/>
      <c r="K39" s="110"/>
      <c r="L39" s="110"/>
      <c r="M39" s="110"/>
      <c r="N39" s="108"/>
      <c r="O39" s="112"/>
    </row>
    <row r="40" spans="4:15" x14ac:dyDescent="0.2">
      <c r="D40" s="107"/>
      <c r="E40" s="107"/>
      <c r="F40" s="107"/>
      <c r="G40" s="107"/>
      <c r="H40" s="107"/>
      <c r="I40" s="107"/>
      <c r="J40" s="107"/>
      <c r="K40" s="110"/>
      <c r="L40" s="110"/>
      <c r="M40" s="110"/>
      <c r="N40" s="108"/>
      <c r="O40" s="109"/>
    </row>
    <row r="41" spans="4:15" x14ac:dyDescent="0.2">
      <c r="D41" s="107"/>
      <c r="E41" s="107"/>
      <c r="F41" s="107"/>
      <c r="G41" s="107"/>
      <c r="H41" s="107"/>
      <c r="I41" s="107"/>
      <c r="J41" s="107"/>
      <c r="K41" s="110"/>
      <c r="L41" s="110"/>
      <c r="M41" s="110"/>
      <c r="N41" s="108"/>
      <c r="O41" s="109"/>
    </row>
    <row r="42" spans="4:15" x14ac:dyDescent="0.2">
      <c r="D42" s="107"/>
      <c r="E42" s="107"/>
      <c r="F42" s="107"/>
      <c r="G42" s="107"/>
      <c r="H42" s="107"/>
      <c r="I42" s="107"/>
      <c r="J42" s="107"/>
      <c r="K42" s="110"/>
      <c r="L42" s="110"/>
      <c r="M42" s="110"/>
      <c r="N42" s="108"/>
      <c r="O42" s="109"/>
    </row>
    <row r="43" spans="4:15" x14ac:dyDescent="0.2">
      <c r="D43" s="107"/>
      <c r="E43" s="107"/>
      <c r="F43" s="107"/>
      <c r="G43" s="107"/>
      <c r="H43" s="107"/>
      <c r="I43" s="107"/>
      <c r="J43" s="107"/>
      <c r="K43" s="110"/>
      <c r="L43" s="110"/>
      <c r="M43" s="110"/>
      <c r="N43" s="108"/>
      <c r="O43" s="109"/>
    </row>
    <row r="44" spans="4:15" x14ac:dyDescent="0.2">
      <c r="D44" s="107"/>
      <c r="E44" s="107"/>
      <c r="F44" s="107"/>
      <c r="G44" s="107"/>
      <c r="H44" s="107"/>
      <c r="I44" s="107"/>
      <c r="J44" s="107"/>
      <c r="K44" s="110"/>
      <c r="L44" s="110"/>
      <c r="M44" s="110"/>
      <c r="N44" s="108"/>
      <c r="O44" s="109"/>
    </row>
    <row r="45" spans="4:15" x14ac:dyDescent="0.2">
      <c r="D45" s="107"/>
      <c r="E45" s="107"/>
      <c r="F45" s="107"/>
      <c r="G45" s="107"/>
      <c r="H45" s="107"/>
      <c r="I45" s="107"/>
      <c r="J45" s="107"/>
      <c r="K45" s="110"/>
      <c r="L45" s="110"/>
      <c r="M45" s="110"/>
      <c r="N45" s="108"/>
      <c r="O45" s="109"/>
    </row>
    <row r="46" spans="4:15" x14ac:dyDescent="0.2">
      <c r="D46" s="107"/>
      <c r="E46" s="107"/>
      <c r="F46" s="107"/>
      <c r="G46" s="107"/>
      <c r="H46" s="107"/>
      <c r="I46" s="107"/>
      <c r="J46" s="107"/>
      <c r="K46" s="110"/>
      <c r="L46" s="110"/>
      <c r="M46" s="110"/>
      <c r="N46" s="108"/>
      <c r="O46" s="109"/>
    </row>
    <row r="47" spans="4:15" x14ac:dyDescent="0.2">
      <c r="D47" s="107"/>
      <c r="E47" s="107"/>
      <c r="F47" s="107"/>
      <c r="G47" s="107"/>
      <c r="H47" s="107"/>
      <c r="I47" s="107"/>
      <c r="J47" s="107"/>
      <c r="K47" s="110"/>
      <c r="L47" s="110"/>
      <c r="M47" s="110"/>
      <c r="N47" s="108"/>
      <c r="O47" s="109"/>
    </row>
    <row r="48" spans="4:15" x14ac:dyDescent="0.2">
      <c r="D48" s="107"/>
      <c r="E48" s="107"/>
      <c r="F48" s="107"/>
      <c r="G48" s="107"/>
      <c r="H48" s="107"/>
      <c r="I48" s="107"/>
      <c r="J48" s="107"/>
      <c r="K48" s="110"/>
      <c r="L48" s="110"/>
      <c r="M48" s="110"/>
      <c r="N48" s="108"/>
      <c r="O48" s="109"/>
    </row>
    <row r="49" spans="4:15" x14ac:dyDescent="0.2">
      <c r="D49" s="107"/>
      <c r="E49" s="107"/>
      <c r="F49" s="107"/>
      <c r="G49" s="107"/>
      <c r="H49" s="107"/>
      <c r="I49" s="107"/>
      <c r="J49" s="107"/>
      <c r="K49" s="110"/>
      <c r="L49" s="110"/>
      <c r="M49" s="110"/>
      <c r="N49" s="108"/>
      <c r="O49" s="109"/>
    </row>
    <row r="50" spans="4:15" x14ac:dyDescent="0.2">
      <c r="D50" s="107"/>
      <c r="E50" s="107"/>
      <c r="F50" s="107"/>
      <c r="G50" s="107"/>
      <c r="H50" s="107"/>
      <c r="I50" s="107"/>
      <c r="J50" s="107"/>
      <c r="K50" s="110"/>
      <c r="L50" s="110"/>
      <c r="M50" s="110"/>
      <c r="N50" s="108"/>
      <c r="O50" s="109"/>
    </row>
    <row r="51" spans="4:15" x14ac:dyDescent="0.2">
      <c r="D51" s="107"/>
      <c r="E51" s="107"/>
      <c r="F51" s="107"/>
      <c r="G51" s="107"/>
      <c r="H51" s="107"/>
      <c r="I51" s="107"/>
      <c r="J51" s="107"/>
      <c r="K51" s="110"/>
      <c r="L51" s="110"/>
      <c r="M51" s="110"/>
      <c r="N51" s="108"/>
      <c r="O51" s="109"/>
    </row>
    <row r="52" spans="4:15" x14ac:dyDescent="0.2">
      <c r="D52" s="107"/>
      <c r="E52" s="107"/>
      <c r="F52" s="107"/>
      <c r="G52" s="107"/>
      <c r="H52" s="107"/>
      <c r="I52" s="107"/>
      <c r="J52" s="107"/>
      <c r="K52" s="110"/>
      <c r="L52" s="110"/>
      <c r="M52" s="110"/>
      <c r="N52" s="108"/>
      <c r="O52" s="109"/>
    </row>
    <row r="53" spans="4:15" x14ac:dyDescent="0.2">
      <c r="D53" s="107"/>
      <c r="E53" s="107"/>
      <c r="F53" s="107"/>
      <c r="G53" s="107"/>
      <c r="H53" s="107"/>
      <c r="I53" s="107"/>
      <c r="J53" s="107"/>
      <c r="K53" s="110"/>
      <c r="L53" s="110"/>
      <c r="M53" s="110"/>
      <c r="N53" s="108"/>
      <c r="O53" s="109"/>
    </row>
    <row r="54" spans="4:15" x14ac:dyDescent="0.2">
      <c r="D54" s="107"/>
      <c r="E54" s="107"/>
      <c r="F54" s="107"/>
      <c r="G54" s="107"/>
      <c r="H54" s="107"/>
      <c r="I54" s="107"/>
      <c r="J54" s="107"/>
      <c r="K54" s="110"/>
      <c r="L54" s="110"/>
      <c r="M54" s="110"/>
      <c r="N54" s="108"/>
      <c r="O54" s="111"/>
    </row>
    <row r="55" spans="4:15" x14ac:dyDescent="0.2">
      <c r="D55" s="107"/>
      <c r="E55" s="107"/>
      <c r="F55" s="107"/>
      <c r="G55" s="107"/>
      <c r="H55" s="107"/>
      <c r="I55" s="107"/>
      <c r="J55" s="107"/>
      <c r="K55" s="110"/>
      <c r="L55" s="110"/>
      <c r="M55" s="110"/>
      <c r="N55" s="108"/>
      <c r="O55" s="109"/>
    </row>
    <row r="56" spans="4:15" x14ac:dyDescent="0.2">
      <c r="D56" s="107"/>
      <c r="E56" s="107"/>
      <c r="F56" s="107"/>
      <c r="G56" s="107"/>
      <c r="H56" s="107"/>
      <c r="I56" s="107"/>
      <c r="J56" s="107"/>
      <c r="K56" s="110"/>
      <c r="L56" s="110"/>
      <c r="M56" s="110"/>
      <c r="N56" s="108"/>
      <c r="O56" s="109"/>
    </row>
    <row r="57" spans="4:15" x14ac:dyDescent="0.2">
      <c r="D57" s="107"/>
      <c r="E57" s="107"/>
      <c r="F57" s="107"/>
      <c r="G57" s="107"/>
      <c r="H57" s="107"/>
      <c r="I57" s="107"/>
      <c r="J57" s="107"/>
      <c r="K57" s="110"/>
      <c r="L57" s="110"/>
      <c r="M57" s="110"/>
      <c r="N57" s="108"/>
      <c r="O57" s="109"/>
    </row>
    <row r="58" spans="4:15" x14ac:dyDescent="0.2">
      <c r="D58" s="107"/>
      <c r="E58" s="107"/>
      <c r="F58" s="107"/>
      <c r="G58" s="107"/>
      <c r="H58" s="107"/>
      <c r="I58" s="107"/>
      <c r="J58" s="107"/>
      <c r="K58" s="110"/>
      <c r="L58" s="110"/>
      <c r="M58" s="110"/>
      <c r="N58" s="108"/>
      <c r="O58" s="113"/>
    </row>
    <row r="59" spans="4:15" x14ac:dyDescent="0.2">
      <c r="D59" s="107"/>
      <c r="E59" s="107"/>
      <c r="F59" s="107"/>
      <c r="G59" s="107"/>
      <c r="H59" s="107"/>
      <c r="I59" s="107"/>
      <c r="J59" s="107"/>
      <c r="K59" s="110"/>
      <c r="L59" s="110"/>
      <c r="M59" s="110"/>
      <c r="N59" s="110"/>
      <c r="O59" s="110"/>
    </row>
    <row r="60" spans="4:15" x14ac:dyDescent="0.2">
      <c r="D60" s="107"/>
      <c r="E60" s="107"/>
      <c r="F60" s="107"/>
      <c r="G60" s="107"/>
      <c r="H60" s="107"/>
      <c r="I60" s="107"/>
      <c r="J60" s="107"/>
      <c r="K60" s="110"/>
      <c r="L60" s="110"/>
      <c r="M60" s="110"/>
      <c r="N60" s="110"/>
      <c r="O60" s="112"/>
    </row>
  </sheetData>
  <sheetProtection algorithmName="SHA-512" hashValue="oZvtOOg2Ihf/0mrDmJP2qmzb7S1RsqTx08dHRdIR+tg/Yi+zM/HXCWkzmpxV1uFwcKaLglZeTPTAnCtrIMV1pQ==" saltValue="PhwMK8h1ff09IowSKBcoVA==" spinCount="100000" sheet="1" objects="1" scenarios="1"/>
  <mergeCells count="5">
    <mergeCell ref="D11:E11"/>
    <mergeCell ref="D7:E7"/>
    <mergeCell ref="D3:I3"/>
    <mergeCell ref="N5:O5"/>
    <mergeCell ref="C13:D13"/>
  </mergeCells>
  <conditionalFormatting sqref="Q7:Q19">
    <cfRule type="cellIs" dxfId="11" priority="17" operator="lessThan">
      <formula>0</formula>
    </cfRule>
    <cfRule type="cellIs" dxfId="10" priority="18" operator="greaterThan">
      <formula>0</formula>
    </cfRule>
  </conditionalFormatting>
  <conditionalFormatting sqref="Q6">
    <cfRule type="cellIs" dxfId="9" priority="3" operator="lessThan">
      <formula>0</formula>
    </cfRule>
    <cfRule type="cellIs" dxfId="8" priority="4" operator="greaterThan">
      <formula>0</formula>
    </cfRule>
  </conditionalFormatting>
  <conditionalFormatting sqref="Q22">
    <cfRule type="cellIs" dxfId="7" priority="1" operator="lessThan">
      <formula>0</formula>
    </cfRule>
    <cfRule type="cellIs" dxfId="6" priority="2" operator="greaterThan">
      <formula>0</formula>
    </cfRule>
  </conditionalFormatting>
  <pageMargins left="0.70866141732283472" right="0.70866141732283472" top="0.74803149606299213" bottom="0.74803149606299213" header="0.31496062992125984" footer="0.31496062992125984"/>
  <pageSetup paperSize="9" scale="78" fitToHeight="0" orientation="portrait" r:id="rId1"/>
  <headerFooter>
    <oddHeader>&amp;CKovačnica – podjetniški inkubator Kranj - prenova interiera obstoječe stavbe</oddHeader>
    <oddFooter>&amp;Cstran &amp;P
verzija popisa &amp;D
&amp;G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8"/>
  <sheetViews>
    <sheetView view="pageBreakPreview" zoomScaleNormal="115" zoomScaleSheetLayoutView="100" workbookViewId="0">
      <selection activeCell="H12" sqref="H12"/>
    </sheetView>
  </sheetViews>
  <sheetFormatPr defaultRowHeight="12.75" x14ac:dyDescent="0.2"/>
  <cols>
    <col min="4" max="4" width="103.42578125" customWidth="1"/>
    <col min="5" max="5" width="10.28515625" customWidth="1"/>
    <col min="6" max="7" width="8.85546875" style="78"/>
    <col min="8" max="8" width="13" customWidth="1"/>
    <col min="9" max="9" width="15.140625" customWidth="1"/>
    <col min="10" max="10" width="2.7109375" style="19" customWidth="1"/>
    <col min="11" max="12" width="8.85546875" style="3" hidden="1" customWidth="1"/>
    <col min="13" max="13" width="1.140625" style="3" hidden="1" customWidth="1"/>
    <col min="14" max="14" width="13.140625" style="3" customWidth="1"/>
    <col min="15" max="15" width="13.28515625" style="3" bestFit="1" customWidth="1"/>
    <col min="16" max="16" width="9.5703125" style="35" bestFit="1" customWidth="1"/>
    <col min="17" max="17" width="48.28515625" style="36" customWidth="1"/>
    <col min="19" max="19" width="19" bestFit="1" customWidth="1"/>
  </cols>
  <sheetData>
    <row r="1" spans="1:17" x14ac:dyDescent="0.2">
      <c r="J1"/>
    </row>
    <row r="2" spans="1:17" ht="51.95" customHeight="1" x14ac:dyDescent="0.2">
      <c r="C2" s="12"/>
      <c r="D2" s="12" t="s">
        <v>356</v>
      </c>
      <c r="E2" s="12"/>
      <c r="F2" s="40"/>
      <c r="G2" s="40"/>
      <c r="H2" s="40"/>
      <c r="I2" s="40"/>
      <c r="J2" s="27"/>
      <c r="K2" s="26"/>
      <c r="L2" s="26"/>
      <c r="M2" s="26"/>
      <c r="N2" s="26"/>
      <c r="O2" s="26"/>
    </row>
    <row r="3" spans="1:17" s="9" customFormat="1" ht="39" customHeight="1" x14ac:dyDescent="0.2">
      <c r="C3" s="87"/>
      <c r="D3" s="87"/>
      <c r="E3" s="87"/>
      <c r="F3" s="40"/>
      <c r="G3" s="40"/>
      <c r="H3" s="40"/>
      <c r="I3" s="40"/>
      <c r="J3" s="40"/>
      <c r="K3" s="40"/>
      <c r="L3" s="40"/>
      <c r="M3" s="40"/>
      <c r="N3" s="40"/>
      <c r="O3" s="40"/>
      <c r="P3" s="39"/>
      <c r="Q3" s="40"/>
    </row>
    <row r="4" spans="1:17" ht="14.45" customHeight="1" x14ac:dyDescent="0.2">
      <c r="A4" s="2"/>
      <c r="C4" s="19" t="s">
        <v>0</v>
      </c>
      <c r="D4" s="19"/>
      <c r="E4" s="19"/>
      <c r="F4" s="40"/>
      <c r="G4" s="40"/>
      <c r="H4" s="40"/>
      <c r="I4" s="40"/>
      <c r="J4" s="40"/>
      <c r="K4" s="40"/>
      <c r="L4" s="40"/>
      <c r="M4" s="40"/>
      <c r="N4" s="40"/>
      <c r="O4" s="40"/>
    </row>
    <row r="5" spans="1:17" ht="26.25" x14ac:dyDescent="0.25">
      <c r="A5" s="2"/>
      <c r="C5" s="120"/>
      <c r="D5" s="119" t="s">
        <v>412</v>
      </c>
      <c r="E5" s="119"/>
      <c r="F5" s="40"/>
      <c r="G5" s="40"/>
      <c r="H5" s="40"/>
      <c r="I5" s="40"/>
      <c r="J5" s="40"/>
      <c r="K5" s="40"/>
      <c r="L5" s="40"/>
      <c r="M5" s="40"/>
      <c r="N5" s="40"/>
      <c r="O5" s="40"/>
    </row>
    <row r="6" spans="1:17" ht="51.75" x14ac:dyDescent="0.25">
      <c r="A6" s="2"/>
      <c r="C6" s="116">
        <v>1</v>
      </c>
      <c r="D6" s="106" t="s">
        <v>469</v>
      </c>
      <c r="E6" s="103"/>
      <c r="F6" s="40"/>
      <c r="G6" s="40"/>
      <c r="H6" s="40"/>
      <c r="I6" s="40"/>
      <c r="J6" s="40"/>
      <c r="K6" s="40"/>
      <c r="L6" s="40"/>
      <c r="M6" s="40"/>
      <c r="N6" s="40"/>
      <c r="O6" s="40"/>
    </row>
    <row r="7" spans="1:17" ht="39" x14ac:dyDescent="0.25">
      <c r="A7" s="2"/>
      <c r="C7" s="115">
        <f>C6+1</f>
        <v>2</v>
      </c>
      <c r="D7" s="104" t="s">
        <v>396</v>
      </c>
      <c r="E7" s="103"/>
      <c r="F7" s="40"/>
      <c r="G7" s="40"/>
      <c r="H7" s="40"/>
      <c r="I7" s="40"/>
      <c r="J7" s="40"/>
      <c r="K7" s="40"/>
      <c r="L7" s="40"/>
      <c r="M7" s="40"/>
      <c r="N7" s="40"/>
      <c r="O7" s="40"/>
    </row>
    <row r="8" spans="1:17" ht="26.25" x14ac:dyDescent="0.25">
      <c r="A8" s="2"/>
      <c r="C8" s="115">
        <f>C7+1</f>
        <v>3</v>
      </c>
      <c r="D8" s="104" t="s">
        <v>357</v>
      </c>
      <c r="E8" s="103"/>
      <c r="F8" s="40"/>
      <c r="G8" s="40"/>
      <c r="H8" s="40"/>
      <c r="I8" s="40"/>
      <c r="J8" s="40"/>
      <c r="K8" s="40"/>
      <c r="L8" s="40"/>
      <c r="M8" s="40"/>
      <c r="N8" s="40"/>
      <c r="O8" s="40"/>
    </row>
    <row r="9" spans="1:17" ht="26.25" x14ac:dyDescent="0.25">
      <c r="A9" s="2"/>
      <c r="C9" s="115">
        <f t="shared" ref="C9:C48" si="0">C8+1</f>
        <v>4</v>
      </c>
      <c r="D9" s="104" t="s">
        <v>358</v>
      </c>
      <c r="E9" s="103"/>
      <c r="F9" s="40"/>
      <c r="G9" s="40"/>
      <c r="H9" s="40"/>
      <c r="I9" s="40"/>
      <c r="J9" s="40"/>
      <c r="K9" s="40"/>
      <c r="L9" s="40"/>
      <c r="M9" s="40"/>
      <c r="N9" s="40"/>
      <c r="O9" s="40"/>
    </row>
    <row r="10" spans="1:17" ht="26.25" x14ac:dyDescent="0.25">
      <c r="A10" s="2"/>
      <c r="C10" s="115">
        <f t="shared" si="0"/>
        <v>5</v>
      </c>
      <c r="D10" s="104" t="s">
        <v>359</v>
      </c>
      <c r="E10" s="103"/>
      <c r="F10" s="40"/>
      <c r="G10" s="40"/>
      <c r="H10" s="40"/>
      <c r="I10" s="40"/>
      <c r="J10" s="40"/>
      <c r="K10" s="40"/>
      <c r="L10" s="40"/>
      <c r="M10" s="40"/>
      <c r="N10" s="40"/>
      <c r="O10" s="40"/>
    </row>
    <row r="11" spans="1:17" ht="15" x14ac:dyDescent="0.25">
      <c r="A11" s="2"/>
      <c r="C11" s="115">
        <f t="shared" si="0"/>
        <v>6</v>
      </c>
      <c r="D11" s="104" t="s">
        <v>360</v>
      </c>
      <c r="E11" s="103"/>
      <c r="F11" s="40"/>
      <c r="G11" s="40"/>
      <c r="H11" s="40"/>
      <c r="I11" s="40"/>
      <c r="J11" s="40"/>
      <c r="K11" s="40"/>
      <c r="L11" s="40"/>
      <c r="M11" s="40"/>
      <c r="N11" s="40"/>
      <c r="O11" s="40"/>
    </row>
    <row r="12" spans="1:17" ht="15" x14ac:dyDescent="0.25">
      <c r="A12" s="2"/>
      <c r="C12" s="115">
        <f t="shared" si="0"/>
        <v>7</v>
      </c>
      <c r="D12" s="104" t="s">
        <v>361</v>
      </c>
      <c r="E12" s="103"/>
      <c r="F12" s="40"/>
      <c r="G12" s="40"/>
      <c r="H12" s="40"/>
      <c r="I12" s="40"/>
      <c r="J12" s="40"/>
      <c r="K12" s="40"/>
      <c r="L12" s="40"/>
      <c r="M12" s="40"/>
      <c r="N12" s="40"/>
      <c r="O12" s="40"/>
    </row>
    <row r="13" spans="1:17" ht="15" x14ac:dyDescent="0.25">
      <c r="A13" s="2"/>
      <c r="C13" s="115">
        <f t="shared" si="0"/>
        <v>8</v>
      </c>
      <c r="D13" s="104" t="s">
        <v>362</v>
      </c>
      <c r="E13" s="103"/>
      <c r="F13" s="40"/>
      <c r="G13" s="40"/>
      <c r="H13" s="40"/>
      <c r="I13" s="40"/>
      <c r="J13" s="40"/>
      <c r="K13" s="40"/>
      <c r="L13" s="40"/>
      <c r="M13" s="40"/>
      <c r="N13" s="40"/>
      <c r="O13" s="40"/>
    </row>
    <row r="14" spans="1:17" ht="15" x14ac:dyDescent="0.25">
      <c r="A14" s="2"/>
      <c r="C14" s="115">
        <f>C13+1</f>
        <v>9</v>
      </c>
      <c r="D14" s="104" t="s">
        <v>397</v>
      </c>
      <c r="E14" s="103"/>
      <c r="F14" s="40"/>
      <c r="G14" s="40"/>
      <c r="H14" s="40"/>
      <c r="I14" s="40"/>
      <c r="J14" s="40"/>
      <c r="K14" s="40"/>
      <c r="L14" s="40"/>
      <c r="M14" s="40"/>
      <c r="N14" s="40"/>
      <c r="O14" s="40"/>
    </row>
    <row r="15" spans="1:17" ht="26.25" x14ac:dyDescent="0.25">
      <c r="A15" s="2"/>
      <c r="C15" s="115">
        <f t="shared" si="0"/>
        <v>10</v>
      </c>
      <c r="D15" s="104" t="s">
        <v>468</v>
      </c>
      <c r="E15" s="103"/>
      <c r="F15" s="40"/>
      <c r="G15" s="40"/>
      <c r="H15" s="40"/>
      <c r="I15" s="40"/>
      <c r="J15" s="40"/>
      <c r="K15" s="40"/>
      <c r="L15" s="40"/>
      <c r="M15" s="40"/>
      <c r="N15" s="40"/>
      <c r="O15" s="40"/>
    </row>
    <row r="16" spans="1:17" ht="26.25" x14ac:dyDescent="0.25">
      <c r="A16" s="2"/>
      <c r="C16" s="115">
        <f t="shared" si="0"/>
        <v>11</v>
      </c>
      <c r="D16" s="104" t="s">
        <v>363</v>
      </c>
      <c r="E16" s="103"/>
      <c r="F16" s="40"/>
      <c r="G16" s="40"/>
      <c r="H16" s="40"/>
      <c r="I16" s="40"/>
      <c r="J16" s="40"/>
      <c r="K16" s="40"/>
      <c r="L16" s="40"/>
      <c r="M16" s="40"/>
      <c r="N16" s="40"/>
      <c r="O16" s="40"/>
    </row>
    <row r="17" spans="1:15" ht="39" x14ac:dyDescent="0.25">
      <c r="A17" s="2"/>
      <c r="C17" s="115">
        <f t="shared" si="0"/>
        <v>12</v>
      </c>
      <c r="D17" s="104" t="s">
        <v>398</v>
      </c>
      <c r="E17" s="103"/>
      <c r="F17" s="40"/>
      <c r="G17" s="40"/>
      <c r="H17" s="40"/>
      <c r="I17" s="40"/>
      <c r="J17" s="40"/>
      <c r="K17" s="40"/>
      <c r="L17" s="40"/>
      <c r="M17" s="40"/>
      <c r="N17" s="40"/>
      <c r="O17" s="40"/>
    </row>
    <row r="18" spans="1:15" ht="39" x14ac:dyDescent="0.25">
      <c r="A18" s="2"/>
      <c r="C18" s="115">
        <f>C17+1</f>
        <v>13</v>
      </c>
      <c r="D18" s="104" t="s">
        <v>399</v>
      </c>
      <c r="E18" s="103"/>
      <c r="F18" s="40"/>
      <c r="G18" s="40"/>
      <c r="H18" s="40"/>
      <c r="I18" s="40"/>
      <c r="J18" s="40"/>
      <c r="K18" s="40"/>
      <c r="L18" s="40"/>
      <c r="M18" s="40"/>
      <c r="N18" s="40"/>
      <c r="O18" s="40"/>
    </row>
    <row r="19" spans="1:15" ht="15" x14ac:dyDescent="0.25">
      <c r="A19" s="2"/>
      <c r="C19" s="115">
        <f>C18+1</f>
        <v>14</v>
      </c>
      <c r="D19" s="104" t="s">
        <v>467</v>
      </c>
      <c r="E19" s="103"/>
      <c r="F19" s="40"/>
      <c r="G19" s="40"/>
      <c r="H19" s="40"/>
      <c r="I19" s="40"/>
      <c r="J19" s="40"/>
      <c r="K19" s="40"/>
      <c r="L19" s="40"/>
      <c r="M19" s="40"/>
      <c r="N19" s="40"/>
      <c r="O19" s="40"/>
    </row>
    <row r="20" spans="1:15" ht="26.25" x14ac:dyDescent="0.25">
      <c r="A20" s="2"/>
      <c r="C20" s="115">
        <f t="shared" si="0"/>
        <v>15</v>
      </c>
      <c r="D20" s="104" t="s">
        <v>466</v>
      </c>
      <c r="E20" s="103"/>
      <c r="F20" s="40"/>
      <c r="G20" s="40"/>
      <c r="H20" s="40"/>
      <c r="I20" s="40"/>
      <c r="J20" s="40"/>
      <c r="K20" s="40"/>
      <c r="L20" s="40"/>
      <c r="M20" s="40"/>
      <c r="N20" s="40"/>
      <c r="O20" s="40"/>
    </row>
    <row r="21" spans="1:15" ht="15" x14ac:dyDescent="0.25">
      <c r="A21" s="2"/>
      <c r="C21" s="115">
        <f t="shared" si="0"/>
        <v>16</v>
      </c>
      <c r="D21" s="104" t="s">
        <v>364</v>
      </c>
      <c r="E21" s="103"/>
      <c r="F21" s="40"/>
      <c r="G21" s="40"/>
      <c r="H21" s="40"/>
      <c r="I21" s="40"/>
      <c r="J21" s="40"/>
      <c r="K21" s="40"/>
      <c r="L21" s="40"/>
      <c r="M21" s="40"/>
      <c r="N21" s="40"/>
      <c r="O21" s="40"/>
    </row>
    <row r="22" spans="1:15" ht="51.75" x14ac:dyDescent="0.25">
      <c r="A22" s="2"/>
      <c r="C22" s="115">
        <f>C21+1</f>
        <v>17</v>
      </c>
      <c r="D22" s="104" t="s">
        <v>365</v>
      </c>
      <c r="E22" s="103"/>
      <c r="F22" s="40"/>
      <c r="G22" s="40"/>
      <c r="H22" s="40"/>
      <c r="I22" s="40"/>
      <c r="J22" s="40"/>
      <c r="K22" s="40"/>
      <c r="L22" s="40"/>
      <c r="M22" s="40"/>
      <c r="N22" s="40"/>
      <c r="O22" s="40"/>
    </row>
    <row r="23" spans="1:15" ht="26.25" x14ac:dyDescent="0.25">
      <c r="A23" s="2"/>
      <c r="C23" s="115">
        <f>C22+1</f>
        <v>18</v>
      </c>
      <c r="D23" s="104" t="s">
        <v>366</v>
      </c>
      <c r="E23" s="103"/>
      <c r="F23" s="40"/>
      <c r="G23" s="40"/>
      <c r="H23" s="40"/>
      <c r="I23" s="40"/>
      <c r="J23" s="40"/>
      <c r="K23" s="40"/>
      <c r="L23" s="40"/>
      <c r="M23" s="40"/>
      <c r="N23" s="40"/>
      <c r="O23" s="40"/>
    </row>
    <row r="24" spans="1:15" ht="15" x14ac:dyDescent="0.25">
      <c r="A24" s="2"/>
      <c r="C24" s="115">
        <f t="shared" si="0"/>
        <v>19</v>
      </c>
      <c r="D24" s="104" t="s">
        <v>367</v>
      </c>
      <c r="E24" s="103"/>
      <c r="F24" s="40"/>
      <c r="G24" s="40"/>
      <c r="H24" s="40"/>
      <c r="I24" s="40"/>
      <c r="J24" s="40"/>
      <c r="K24" s="40"/>
      <c r="L24" s="40"/>
      <c r="M24" s="40"/>
      <c r="N24" s="40"/>
      <c r="O24" s="40"/>
    </row>
    <row r="25" spans="1:15" ht="26.25" x14ac:dyDescent="0.25">
      <c r="A25" s="2"/>
      <c r="C25" s="115">
        <f t="shared" si="0"/>
        <v>20</v>
      </c>
      <c r="D25" s="104" t="s">
        <v>368</v>
      </c>
      <c r="E25" s="103"/>
      <c r="F25" s="40"/>
      <c r="G25" s="40"/>
      <c r="H25" s="40"/>
      <c r="I25" s="40"/>
      <c r="J25" s="40"/>
      <c r="K25" s="40"/>
      <c r="L25" s="40"/>
      <c r="M25" s="40"/>
      <c r="N25" s="40"/>
      <c r="O25" s="40"/>
    </row>
    <row r="26" spans="1:15" ht="26.25" x14ac:dyDescent="0.25">
      <c r="A26" s="2"/>
      <c r="C26" s="115">
        <f t="shared" si="0"/>
        <v>21</v>
      </c>
      <c r="D26" s="104" t="s">
        <v>369</v>
      </c>
      <c r="E26" s="103"/>
      <c r="F26" s="40"/>
      <c r="G26" s="40"/>
      <c r="H26" s="40"/>
      <c r="I26" s="40"/>
      <c r="J26" s="40"/>
      <c r="K26" s="40"/>
      <c r="L26" s="40"/>
      <c r="M26" s="40"/>
      <c r="N26" s="40"/>
      <c r="O26" s="40"/>
    </row>
    <row r="27" spans="1:15" x14ac:dyDescent="0.2">
      <c r="A27" s="2"/>
      <c r="C27" s="115">
        <f t="shared" si="0"/>
        <v>22</v>
      </c>
      <c r="D27" s="104" t="s">
        <v>465</v>
      </c>
      <c r="E27" s="105"/>
      <c r="F27" s="40"/>
      <c r="G27" s="40"/>
      <c r="H27" s="40"/>
      <c r="I27" s="40"/>
      <c r="J27" s="40"/>
      <c r="K27" s="40"/>
      <c r="L27" s="40"/>
      <c r="M27" s="40"/>
      <c r="N27" s="40"/>
      <c r="O27" s="40"/>
    </row>
    <row r="28" spans="1:15" x14ac:dyDescent="0.2">
      <c r="A28" s="2"/>
      <c r="C28" s="115">
        <f t="shared" si="0"/>
        <v>23</v>
      </c>
      <c r="D28" s="104" t="s">
        <v>370</v>
      </c>
      <c r="E28" s="105"/>
      <c r="F28" s="40"/>
      <c r="G28" s="40"/>
      <c r="H28" s="40"/>
      <c r="I28" s="40"/>
      <c r="J28" s="40"/>
      <c r="K28" s="40"/>
      <c r="L28" s="40"/>
      <c r="M28" s="40"/>
      <c r="N28" s="40"/>
      <c r="O28" s="40"/>
    </row>
    <row r="29" spans="1:15" ht="25.5" x14ac:dyDescent="0.2">
      <c r="A29" s="2"/>
      <c r="C29" s="115">
        <f>C28+1</f>
        <v>24</v>
      </c>
      <c r="D29" s="104" t="s">
        <v>400</v>
      </c>
      <c r="E29" s="105"/>
      <c r="F29" s="40"/>
      <c r="G29" s="40"/>
      <c r="H29" s="40"/>
      <c r="I29" s="40"/>
      <c r="J29" s="40"/>
      <c r="K29" s="40"/>
      <c r="L29" s="40"/>
      <c r="M29" s="40"/>
      <c r="N29" s="40"/>
      <c r="O29" s="40"/>
    </row>
    <row r="30" spans="1:15" x14ac:dyDescent="0.2">
      <c r="A30" s="2"/>
      <c r="C30" s="115">
        <f>C29+1</f>
        <v>25</v>
      </c>
      <c r="D30" s="104" t="s">
        <v>464</v>
      </c>
      <c r="E30" s="105"/>
      <c r="F30" s="40"/>
      <c r="G30" s="40"/>
      <c r="H30" s="40"/>
      <c r="I30" s="40"/>
      <c r="J30" s="40"/>
      <c r="K30" s="40"/>
      <c r="L30" s="40"/>
      <c r="M30" s="40"/>
      <c r="N30" s="40"/>
      <c r="O30" s="40"/>
    </row>
    <row r="31" spans="1:15" x14ac:dyDescent="0.2">
      <c r="A31" s="2"/>
      <c r="C31" s="115">
        <f>C30+1</f>
        <v>26</v>
      </c>
      <c r="D31" s="104" t="s">
        <v>354</v>
      </c>
      <c r="E31" s="105"/>
      <c r="F31" s="40"/>
      <c r="G31" s="40"/>
      <c r="H31" s="40"/>
      <c r="I31" s="40"/>
      <c r="J31" s="40"/>
      <c r="K31" s="40"/>
      <c r="L31" s="40"/>
      <c r="M31" s="40"/>
      <c r="N31" s="40"/>
      <c r="O31" s="40"/>
    </row>
    <row r="32" spans="1:15" x14ac:dyDescent="0.2">
      <c r="A32" s="2"/>
      <c r="C32" s="115">
        <f>C31+1</f>
        <v>27</v>
      </c>
      <c r="D32" s="104" t="s">
        <v>371</v>
      </c>
      <c r="E32" s="105"/>
      <c r="F32" s="40"/>
      <c r="G32" s="40"/>
      <c r="H32" s="40"/>
      <c r="I32" s="40"/>
      <c r="J32" s="40"/>
      <c r="K32" s="40"/>
      <c r="L32" s="40"/>
      <c r="M32" s="40"/>
      <c r="N32" s="40"/>
      <c r="O32" s="40"/>
    </row>
    <row r="33" spans="1:15" x14ac:dyDescent="0.2">
      <c r="A33" s="2"/>
      <c r="C33" s="115">
        <f t="shared" si="0"/>
        <v>28</v>
      </c>
      <c r="D33" s="104" t="s">
        <v>372</v>
      </c>
      <c r="E33" s="105"/>
      <c r="F33" s="40"/>
      <c r="G33" s="40"/>
      <c r="H33" s="40"/>
      <c r="I33" s="40"/>
      <c r="J33" s="40"/>
      <c r="K33" s="40"/>
      <c r="L33" s="40"/>
      <c r="M33" s="40"/>
      <c r="N33" s="40"/>
      <c r="O33" s="40"/>
    </row>
    <row r="34" spans="1:15" x14ac:dyDescent="0.2">
      <c r="A34" s="2"/>
      <c r="C34" s="115">
        <f t="shared" si="0"/>
        <v>29</v>
      </c>
      <c r="D34" s="104" t="s">
        <v>373</v>
      </c>
      <c r="E34" s="105"/>
      <c r="F34" s="40"/>
      <c r="G34" s="40"/>
      <c r="H34" s="40"/>
      <c r="I34" s="40"/>
      <c r="J34" s="40"/>
      <c r="K34" s="40"/>
      <c r="L34" s="40"/>
      <c r="M34" s="40"/>
      <c r="N34" s="40"/>
      <c r="O34" s="40"/>
    </row>
    <row r="35" spans="1:15" x14ac:dyDescent="0.2">
      <c r="A35" s="2"/>
      <c r="C35" s="115">
        <f t="shared" si="0"/>
        <v>30</v>
      </c>
      <c r="D35" s="104" t="s">
        <v>374</v>
      </c>
      <c r="E35" s="105"/>
      <c r="F35" s="40"/>
      <c r="G35" s="40"/>
      <c r="H35" s="40"/>
      <c r="I35" s="40"/>
      <c r="J35" s="40"/>
      <c r="K35" s="40"/>
      <c r="L35" s="40"/>
      <c r="M35" s="40"/>
      <c r="N35" s="40"/>
      <c r="O35" s="40"/>
    </row>
    <row r="36" spans="1:15" x14ac:dyDescent="0.2">
      <c r="A36" s="2"/>
      <c r="C36" s="115">
        <f t="shared" si="0"/>
        <v>31</v>
      </c>
      <c r="D36" s="104" t="s">
        <v>375</v>
      </c>
      <c r="E36" s="105"/>
      <c r="F36" s="40"/>
      <c r="G36" s="40"/>
      <c r="H36" s="40"/>
      <c r="I36" s="40"/>
      <c r="J36" s="40"/>
      <c r="K36" s="40"/>
      <c r="L36" s="40"/>
      <c r="M36" s="40"/>
      <c r="N36" s="40"/>
      <c r="O36" s="40"/>
    </row>
    <row r="37" spans="1:15" ht="19.5" customHeight="1" x14ac:dyDescent="0.2">
      <c r="A37" s="2"/>
      <c r="C37" s="115">
        <f t="shared" si="0"/>
        <v>32</v>
      </c>
      <c r="D37" s="117" t="s">
        <v>376</v>
      </c>
      <c r="E37" s="105"/>
      <c r="F37" s="40"/>
      <c r="G37" s="40"/>
      <c r="H37" s="40"/>
      <c r="I37" s="40"/>
      <c r="J37" s="40"/>
      <c r="K37" s="40"/>
      <c r="L37" s="40"/>
      <c r="M37" s="40"/>
      <c r="N37" s="40"/>
      <c r="O37" s="40"/>
    </row>
    <row r="38" spans="1:15" ht="25.5" x14ac:dyDescent="0.2">
      <c r="A38" s="2"/>
      <c r="C38" s="115">
        <f t="shared" si="0"/>
        <v>33</v>
      </c>
      <c r="D38" s="104" t="s">
        <v>377</v>
      </c>
      <c r="E38" s="105"/>
      <c r="F38" s="40"/>
      <c r="G38" s="40"/>
      <c r="H38" s="40"/>
      <c r="I38" s="40"/>
      <c r="J38" s="40"/>
      <c r="K38" s="40"/>
      <c r="L38" s="40"/>
      <c r="M38" s="40"/>
      <c r="N38" s="40"/>
      <c r="O38" s="40"/>
    </row>
    <row r="39" spans="1:15" x14ac:dyDescent="0.2">
      <c r="A39" s="2"/>
      <c r="C39" s="115">
        <f t="shared" si="0"/>
        <v>34</v>
      </c>
      <c r="D39" s="104" t="s">
        <v>378</v>
      </c>
      <c r="E39" s="105"/>
      <c r="F39" s="40"/>
      <c r="G39" s="40"/>
      <c r="H39" s="40"/>
      <c r="I39" s="40"/>
      <c r="J39" s="40"/>
      <c r="K39" s="40"/>
      <c r="L39" s="40"/>
      <c r="M39" s="40"/>
      <c r="N39" s="40"/>
      <c r="O39" s="40"/>
    </row>
    <row r="40" spans="1:15" ht="25.5" x14ac:dyDescent="0.2">
      <c r="A40" s="2"/>
      <c r="C40" s="115">
        <f>C39+1</f>
        <v>35</v>
      </c>
      <c r="D40" s="104" t="s">
        <v>377</v>
      </c>
      <c r="E40" s="36"/>
      <c r="F40" s="36"/>
      <c r="G40" s="36"/>
      <c r="H40" s="36"/>
      <c r="I40" s="36"/>
      <c r="J40" s="36"/>
      <c r="K40" s="36"/>
      <c r="L40" s="36"/>
      <c r="M40" s="36"/>
      <c r="N40" s="36"/>
      <c r="O40" s="40"/>
    </row>
    <row r="41" spans="1:15" x14ac:dyDescent="0.2">
      <c r="A41" s="2"/>
      <c r="C41" s="115">
        <f t="shared" si="0"/>
        <v>36</v>
      </c>
      <c r="D41" s="104" t="s">
        <v>378</v>
      </c>
      <c r="E41" s="36"/>
      <c r="F41" s="36"/>
      <c r="G41" s="36"/>
      <c r="H41" s="36"/>
      <c r="I41" s="36"/>
      <c r="J41" s="36"/>
      <c r="K41" s="36"/>
      <c r="L41" s="36"/>
      <c r="M41" s="36"/>
      <c r="N41" s="36"/>
      <c r="O41" s="40"/>
    </row>
    <row r="42" spans="1:15" ht="25.5" x14ac:dyDescent="0.2">
      <c r="A42" s="2"/>
      <c r="C42" s="115">
        <f t="shared" si="0"/>
        <v>37</v>
      </c>
      <c r="D42" s="104" t="s">
        <v>379</v>
      </c>
      <c r="E42" s="36"/>
      <c r="F42" s="36"/>
      <c r="G42" s="36"/>
      <c r="H42" s="36"/>
      <c r="I42" s="36"/>
      <c r="J42" s="36"/>
      <c r="K42" s="36"/>
      <c r="L42" s="36"/>
      <c r="M42" s="36"/>
      <c r="N42" s="36"/>
      <c r="O42" s="40"/>
    </row>
    <row r="43" spans="1:15" x14ac:dyDescent="0.2">
      <c r="A43" s="2"/>
      <c r="C43" s="115">
        <f>C42+1</f>
        <v>38</v>
      </c>
      <c r="D43" s="118" t="s">
        <v>401</v>
      </c>
      <c r="E43" s="36"/>
      <c r="F43" s="36"/>
      <c r="G43" s="36"/>
      <c r="H43" s="36"/>
      <c r="I43" s="36"/>
      <c r="J43" s="36"/>
      <c r="K43" s="36"/>
      <c r="L43" s="36"/>
      <c r="M43" s="36"/>
      <c r="N43" s="36"/>
      <c r="O43" s="40"/>
    </row>
    <row r="44" spans="1:15" x14ac:dyDescent="0.2">
      <c r="A44" s="2"/>
      <c r="C44" s="115">
        <f t="shared" si="0"/>
        <v>39</v>
      </c>
      <c r="D44" s="118" t="s">
        <v>406</v>
      </c>
      <c r="E44" s="36"/>
      <c r="F44" s="36"/>
      <c r="G44" s="36"/>
      <c r="H44" s="36"/>
      <c r="I44" s="36"/>
      <c r="J44" s="36"/>
      <c r="K44" s="36"/>
      <c r="L44" s="36"/>
      <c r="M44" s="36"/>
      <c r="N44" s="36"/>
      <c r="O44" s="40"/>
    </row>
    <row r="45" spans="1:15" x14ac:dyDescent="0.2">
      <c r="A45" s="2"/>
      <c r="C45" s="115">
        <f t="shared" si="0"/>
        <v>40</v>
      </c>
      <c r="D45" s="118" t="s">
        <v>402</v>
      </c>
      <c r="E45" s="36"/>
      <c r="F45" s="36"/>
      <c r="G45" s="36"/>
      <c r="H45" s="36"/>
      <c r="I45" s="36"/>
      <c r="J45" s="36"/>
      <c r="K45" s="36"/>
      <c r="L45" s="36"/>
      <c r="M45" s="36"/>
      <c r="N45" s="36"/>
      <c r="O45" s="40"/>
    </row>
    <row r="46" spans="1:15" ht="38.25" x14ac:dyDescent="0.2">
      <c r="A46" s="2"/>
      <c r="C46" s="115">
        <f t="shared" si="0"/>
        <v>41</v>
      </c>
      <c r="D46" s="118" t="s">
        <v>407</v>
      </c>
      <c r="E46" s="36"/>
      <c r="F46" s="36"/>
      <c r="G46" s="36"/>
      <c r="H46" s="36"/>
      <c r="I46" s="36"/>
      <c r="J46" s="36"/>
      <c r="K46" s="36"/>
      <c r="L46" s="36"/>
      <c r="M46" s="36"/>
      <c r="N46" s="36"/>
      <c r="O46" s="40"/>
    </row>
    <row r="47" spans="1:15" ht="25.5" x14ac:dyDescent="0.2">
      <c r="A47" s="2"/>
      <c r="C47" s="115">
        <f t="shared" si="0"/>
        <v>42</v>
      </c>
      <c r="D47" s="118" t="s">
        <v>403</v>
      </c>
      <c r="E47" s="36"/>
      <c r="F47" s="36"/>
      <c r="G47" s="36"/>
      <c r="H47" s="36"/>
      <c r="I47" s="36"/>
      <c r="J47" s="36"/>
      <c r="K47" s="36"/>
      <c r="L47" s="36"/>
      <c r="M47" s="36"/>
      <c r="N47" s="36"/>
      <c r="O47" s="40"/>
    </row>
    <row r="48" spans="1:15" ht="25.5" x14ac:dyDescent="0.2">
      <c r="A48" s="2"/>
      <c r="C48" s="115">
        <f t="shared" si="0"/>
        <v>43</v>
      </c>
      <c r="D48" s="118" t="s">
        <v>404</v>
      </c>
      <c r="E48" s="36"/>
      <c r="F48" s="36"/>
      <c r="G48" s="36"/>
      <c r="H48" s="36"/>
      <c r="I48" s="36"/>
      <c r="J48" s="36"/>
      <c r="K48" s="36"/>
      <c r="L48" s="36"/>
      <c r="M48" s="36"/>
      <c r="N48" s="36"/>
      <c r="O48" s="40"/>
    </row>
    <row r="49" spans="1:15" ht="76.5" x14ac:dyDescent="0.2">
      <c r="A49" s="2"/>
      <c r="C49" s="115">
        <f t="shared" ref="C49:C54" si="1">C48+1</f>
        <v>44</v>
      </c>
      <c r="D49" s="118" t="s">
        <v>408</v>
      </c>
      <c r="E49" s="36"/>
      <c r="F49" s="36"/>
      <c r="G49" s="36"/>
      <c r="H49" s="36"/>
      <c r="I49" s="36"/>
      <c r="J49" s="36"/>
      <c r="K49" s="36"/>
      <c r="L49" s="36"/>
      <c r="M49" s="36"/>
      <c r="N49" s="36"/>
      <c r="O49" s="40"/>
    </row>
    <row r="50" spans="1:15" x14ac:dyDescent="0.2">
      <c r="A50" s="2"/>
      <c r="C50" s="115">
        <f t="shared" si="1"/>
        <v>45</v>
      </c>
      <c r="D50" s="118" t="s">
        <v>405</v>
      </c>
      <c r="E50" s="36"/>
      <c r="F50" s="36"/>
      <c r="G50" s="36"/>
      <c r="H50" s="36"/>
      <c r="I50" s="36"/>
      <c r="J50" s="36"/>
      <c r="K50" s="36"/>
      <c r="L50" s="36"/>
      <c r="M50" s="36"/>
      <c r="N50" s="36"/>
      <c r="O50" s="40"/>
    </row>
    <row r="51" spans="1:15" ht="25.5" x14ac:dyDescent="0.2">
      <c r="A51" s="2"/>
      <c r="C51" s="115">
        <f>C50+1</f>
        <v>46</v>
      </c>
      <c r="D51" s="118" t="s">
        <v>410</v>
      </c>
      <c r="E51" s="36"/>
      <c r="F51" s="36"/>
      <c r="G51" s="36"/>
      <c r="H51" s="36"/>
      <c r="I51" s="36"/>
      <c r="J51" s="36"/>
      <c r="K51" s="36"/>
      <c r="L51" s="36"/>
      <c r="M51" s="36"/>
      <c r="N51" s="36"/>
      <c r="O51" s="40"/>
    </row>
    <row r="52" spans="1:15" x14ac:dyDescent="0.2">
      <c r="A52" s="2"/>
      <c r="C52" s="115">
        <f t="shared" si="1"/>
        <v>47</v>
      </c>
      <c r="D52" s="118" t="s">
        <v>409</v>
      </c>
      <c r="E52" s="36"/>
      <c r="F52" s="36"/>
      <c r="G52" s="36"/>
      <c r="H52" s="36"/>
      <c r="I52" s="36"/>
      <c r="J52" s="36"/>
      <c r="K52" s="36"/>
      <c r="L52" s="36"/>
      <c r="M52" s="36"/>
      <c r="N52" s="36"/>
      <c r="O52" s="40"/>
    </row>
    <row r="53" spans="1:15" ht="38.25" x14ac:dyDescent="0.2">
      <c r="A53" s="2"/>
      <c r="C53" s="115">
        <f t="shared" si="1"/>
        <v>48</v>
      </c>
      <c r="D53" s="118" t="s">
        <v>463</v>
      </c>
      <c r="E53" s="36"/>
      <c r="F53" s="36"/>
      <c r="G53" s="36"/>
      <c r="H53" s="36"/>
      <c r="I53" s="36"/>
      <c r="J53" s="36"/>
      <c r="K53" s="36"/>
      <c r="L53" s="36"/>
      <c r="M53" s="36"/>
      <c r="N53" s="36"/>
      <c r="O53" s="40"/>
    </row>
    <row r="54" spans="1:15" x14ac:dyDescent="0.2">
      <c r="A54" s="2"/>
      <c r="C54" s="115">
        <f t="shared" si="1"/>
        <v>49</v>
      </c>
      <c r="D54" s="118" t="s">
        <v>411</v>
      </c>
      <c r="E54" s="36"/>
      <c r="F54" s="36"/>
      <c r="G54" s="36"/>
      <c r="H54" s="36"/>
      <c r="I54" s="36"/>
      <c r="J54" s="36"/>
      <c r="K54" s="36"/>
      <c r="L54" s="36"/>
      <c r="M54" s="36"/>
      <c r="N54" s="36"/>
      <c r="O54" s="40"/>
    </row>
    <row r="55" spans="1:15" x14ac:dyDescent="0.2">
      <c r="A55" s="2"/>
      <c r="F55"/>
      <c r="G55"/>
      <c r="I55" s="40"/>
      <c r="J55" s="40"/>
      <c r="K55" s="40"/>
      <c r="L55" s="40"/>
      <c r="M55" s="40"/>
      <c r="N55" s="40"/>
      <c r="O55" s="40"/>
    </row>
    <row r="56" spans="1:15" x14ac:dyDescent="0.2">
      <c r="A56" s="2"/>
      <c r="F56"/>
      <c r="G56"/>
      <c r="I56" s="40"/>
      <c r="J56" s="40"/>
      <c r="K56" s="40"/>
      <c r="L56" s="40"/>
      <c r="M56" s="40"/>
      <c r="N56" s="40"/>
      <c r="O56" s="40"/>
    </row>
    <row r="57" spans="1:15" x14ac:dyDescent="0.2">
      <c r="F57"/>
      <c r="G57"/>
    </row>
    <row r="58" spans="1:15" x14ac:dyDescent="0.2">
      <c r="F58"/>
      <c r="G58"/>
    </row>
  </sheetData>
  <sheetProtection algorithmName="SHA-512" hashValue="MPAmjT7wfX1j6xGHKay77g2IMDWXAvMM+bGizs/leuuhd7DM604jVJP88mRSrXd6pE0nI3mSOwPAoXALH6cSCg==" saltValue="J8C6j6WZanOqHOxsm/ZqXg==" spinCount="100000" sheet="1" objects="1" scenarios="1"/>
  <pageMargins left="0.70866141732283472" right="0.70866141732283472" top="0.74803149606299213" bottom="0.74803149606299213" header="0.31496062992125984" footer="0.31496062992125984"/>
  <pageSetup paperSize="9" scale="79" fitToHeight="0" orientation="portrait" r:id="rId1"/>
  <headerFooter>
    <oddHeader>&amp;CKovačnica – podjetniški inkubator Kranj - prenova interiera obstoječe stavbe</oddHeader>
    <oddFooter>&amp;Cstran &amp;P
verzija popisa &amp;D
&amp;G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
  <sheetViews>
    <sheetView tabSelected="1" view="pageBreakPreview" topLeftCell="A86" zoomScale="130" zoomScaleNormal="25" zoomScaleSheetLayoutView="130" workbookViewId="0">
      <selection activeCell="S87" sqref="S87"/>
    </sheetView>
  </sheetViews>
  <sheetFormatPr defaultRowHeight="12.75" x14ac:dyDescent="0.2"/>
  <cols>
    <col min="1" max="3" width="9.140625" style="135"/>
    <col min="4" max="4" width="12.140625" style="135" customWidth="1"/>
    <col min="5" max="5" width="36.42578125" style="135" customWidth="1"/>
    <col min="6" max="7" width="9.140625" style="135"/>
    <col min="8" max="8" width="13" style="135" customWidth="1"/>
    <col min="9" max="9" width="15.140625" style="135" customWidth="1"/>
    <col min="10" max="10" width="2.7109375" style="131" hidden="1" customWidth="1"/>
    <col min="11" max="12" width="8.85546875" style="132" hidden="1" customWidth="1"/>
    <col min="13" max="13" width="1.140625" style="132" hidden="1" customWidth="1"/>
    <col min="14" max="14" width="13.140625" style="132" hidden="1" customWidth="1"/>
    <col min="15" max="15" width="13.28515625" style="132" hidden="1" customWidth="1"/>
    <col min="16" max="16" width="9.5703125" style="133" hidden="1" customWidth="1"/>
    <col min="17" max="17" width="48.28515625" style="134" hidden="1" customWidth="1"/>
    <col min="18" max="18" width="9.140625" style="135"/>
    <col min="19" max="19" width="19" style="135" bestFit="1" customWidth="1"/>
    <col min="20" max="16384" width="9.140625" style="135"/>
  </cols>
  <sheetData>
    <row r="1" spans="3:19" x14ac:dyDescent="0.2">
      <c r="C1" s="201"/>
      <c r="D1" s="201"/>
      <c r="E1" s="201"/>
      <c r="F1" s="201"/>
      <c r="G1" s="201"/>
      <c r="H1" s="201"/>
      <c r="I1" s="201"/>
    </row>
    <row r="2" spans="3:19" x14ac:dyDescent="0.2">
      <c r="C2" s="201"/>
      <c r="D2" s="201"/>
      <c r="E2" s="201"/>
      <c r="F2" s="201"/>
      <c r="G2" s="201"/>
      <c r="H2" s="201"/>
      <c r="I2" s="201"/>
    </row>
    <row r="3" spans="3:19" x14ac:dyDescent="0.2">
      <c r="C3" s="201"/>
      <c r="D3" s="201"/>
      <c r="E3" s="201"/>
      <c r="F3" s="201"/>
      <c r="G3" s="201"/>
      <c r="H3" s="201"/>
      <c r="I3" s="201"/>
    </row>
    <row r="4" spans="3:19" x14ac:dyDescent="0.2">
      <c r="C4" s="201"/>
      <c r="D4" s="201"/>
      <c r="E4" s="201"/>
      <c r="F4" s="201"/>
      <c r="G4" s="201"/>
      <c r="H4" s="201"/>
      <c r="I4" s="201"/>
    </row>
    <row r="6" spans="3:19" x14ac:dyDescent="0.2">
      <c r="J6" s="136"/>
      <c r="K6" s="136"/>
      <c r="L6" s="136"/>
      <c r="M6" s="136"/>
      <c r="N6" s="136"/>
      <c r="O6" s="136"/>
      <c r="P6" s="136"/>
      <c r="Q6" s="136"/>
    </row>
    <row r="7" spans="3:19" s="138" customFormat="1" ht="18" customHeight="1" x14ac:dyDescent="0.2">
      <c r="C7" s="137"/>
      <c r="D7" s="203" t="s">
        <v>14</v>
      </c>
      <c r="E7" s="203"/>
      <c r="F7" s="203"/>
      <c r="G7" s="203"/>
      <c r="H7" s="203"/>
      <c r="I7" s="203"/>
      <c r="J7" s="136"/>
      <c r="K7" s="136"/>
      <c r="L7" s="136"/>
      <c r="M7" s="136"/>
      <c r="N7" s="136"/>
      <c r="O7" s="136"/>
      <c r="P7" s="136"/>
      <c r="Q7" s="136"/>
    </row>
    <row r="8" spans="3:19" x14ac:dyDescent="0.2">
      <c r="C8" s="139"/>
      <c r="D8" s="139"/>
      <c r="E8" s="139"/>
      <c r="F8" s="139"/>
      <c r="G8" s="139"/>
      <c r="H8" s="139"/>
      <c r="I8" s="139"/>
    </row>
    <row r="9" spans="3:19" ht="23.45" customHeight="1" x14ac:dyDescent="0.2">
      <c r="C9" s="140" t="s">
        <v>0</v>
      </c>
      <c r="D9" s="140" t="s">
        <v>15</v>
      </c>
      <c r="E9" s="140"/>
      <c r="F9" s="140"/>
      <c r="G9" s="140"/>
      <c r="H9" s="140"/>
      <c r="I9" s="141" t="s">
        <v>10</v>
      </c>
      <c r="K9" s="142"/>
      <c r="L9" s="142"/>
      <c r="M9" s="143"/>
      <c r="N9" s="197" t="s">
        <v>34</v>
      </c>
      <c r="O9" s="197"/>
    </row>
    <row r="10" spans="3:19" x14ac:dyDescent="0.2">
      <c r="C10" s="139" t="str">
        <f>C16</f>
        <v>O.1</v>
      </c>
      <c r="D10" s="202" t="str">
        <f>D16</f>
        <v>OPREMA SANITARNEGA BLOKA</v>
      </c>
      <c r="E10" s="202"/>
      <c r="F10" s="139"/>
      <c r="G10" s="139"/>
      <c r="H10" s="139"/>
      <c r="I10" s="144">
        <f>I49</f>
        <v>0</v>
      </c>
      <c r="J10" s="135"/>
      <c r="N10" s="145" t="str">
        <f>C10</f>
        <v>O.1</v>
      </c>
      <c r="O10" s="146">
        <f>SUM(O20:O47)</f>
        <v>13140</v>
      </c>
    </row>
    <row r="11" spans="3:19" ht="15" customHeight="1" x14ac:dyDescent="0.2">
      <c r="C11" s="139" t="str">
        <f>C51</f>
        <v>O.2</v>
      </c>
      <c r="D11" s="200" t="str">
        <f>D51</f>
        <v>OBRTNIŠKA DELA - MIZARSKA DELA</v>
      </c>
      <c r="E11" s="200"/>
      <c r="F11" s="139"/>
      <c r="G11" s="139"/>
      <c r="H11" s="139"/>
      <c r="I11" s="147">
        <f>I96</f>
        <v>0</v>
      </c>
      <c r="J11" s="135"/>
      <c r="N11" s="148" t="str">
        <f>C11</f>
        <v>O.2</v>
      </c>
      <c r="O11" s="149">
        <f>O96</f>
        <v>33045</v>
      </c>
    </row>
    <row r="12" spans="3:19" s="154" customFormat="1" ht="18.95" customHeight="1" x14ac:dyDescent="0.2">
      <c r="C12" s="150"/>
      <c r="D12" s="150"/>
      <c r="E12" s="150"/>
      <c r="F12" s="150"/>
      <c r="G12" s="151"/>
      <c r="H12" s="152" t="s">
        <v>10</v>
      </c>
      <c r="I12" s="153">
        <f>SUM(I10:I11)</f>
        <v>0</v>
      </c>
      <c r="K12" s="155"/>
      <c r="L12" s="155"/>
      <c r="M12" s="155"/>
      <c r="N12" s="145" t="s">
        <v>10</v>
      </c>
      <c r="O12" s="156">
        <f>SUM(O10:Q11)</f>
        <v>46185</v>
      </c>
      <c r="P12" s="157"/>
      <c r="Q12" s="136"/>
    </row>
    <row r="13" spans="3:19" s="154" customFormat="1" ht="18.95" customHeight="1" x14ac:dyDescent="0.2">
      <c r="I13" s="158"/>
      <c r="K13" s="155"/>
      <c r="L13" s="155"/>
      <c r="M13" s="155"/>
      <c r="N13" s="135"/>
      <c r="O13" s="135"/>
      <c r="P13" s="133"/>
      <c r="Q13" s="136"/>
    </row>
    <row r="14" spans="3:19" ht="22.5" x14ac:dyDescent="0.2">
      <c r="J14" s="135"/>
      <c r="N14" s="159" t="s">
        <v>24</v>
      </c>
      <c r="O14" s="160">
        <f>(SUM(O16:O117)-O12*2)</f>
        <v>0</v>
      </c>
      <c r="S14" s="161"/>
    </row>
    <row r="15" spans="3:19" x14ac:dyDescent="0.2">
      <c r="J15" s="135"/>
    </row>
    <row r="16" spans="3:19" ht="51.95" customHeight="1" x14ac:dyDescent="0.2">
      <c r="C16" s="162" t="s">
        <v>425</v>
      </c>
      <c r="D16" s="198" t="s">
        <v>424</v>
      </c>
      <c r="E16" s="198"/>
      <c r="F16" s="198"/>
      <c r="G16" s="198"/>
      <c r="H16" s="198"/>
      <c r="I16" s="198"/>
      <c r="J16" s="163"/>
      <c r="K16" s="164"/>
      <c r="L16" s="164"/>
      <c r="M16" s="164"/>
      <c r="N16" s="164"/>
      <c r="O16" s="164"/>
    </row>
    <row r="17" spans="1:17" x14ac:dyDescent="0.2">
      <c r="A17" s="165"/>
    </row>
    <row r="18" spans="1:17" s="166" customFormat="1" ht="39" customHeight="1" x14ac:dyDescent="0.2">
      <c r="C18" s="199" t="s">
        <v>16</v>
      </c>
      <c r="D18" s="199"/>
      <c r="E18" s="199"/>
      <c r="F18" s="167"/>
      <c r="G18" s="167"/>
      <c r="H18" s="167"/>
      <c r="I18" s="168"/>
      <c r="J18" s="154"/>
      <c r="K18" s="169"/>
      <c r="L18" s="169"/>
      <c r="M18" s="169"/>
      <c r="N18" s="169"/>
      <c r="O18" s="169"/>
      <c r="P18" s="170"/>
      <c r="Q18" s="171"/>
    </row>
    <row r="19" spans="1:17" ht="14.45" customHeight="1" x14ac:dyDescent="0.2">
      <c r="A19" s="165"/>
      <c r="C19" s="172" t="s">
        <v>0</v>
      </c>
      <c r="D19" s="172" t="s">
        <v>6</v>
      </c>
      <c r="E19" s="172" t="s">
        <v>1</v>
      </c>
      <c r="F19" s="172" t="s">
        <v>2</v>
      </c>
      <c r="G19" s="172" t="s">
        <v>3</v>
      </c>
      <c r="H19" s="172" t="s">
        <v>4</v>
      </c>
      <c r="I19" s="172" t="s">
        <v>5</v>
      </c>
      <c r="J19" s="173"/>
      <c r="K19" s="142" t="s">
        <v>8</v>
      </c>
      <c r="L19" s="142" t="s">
        <v>9</v>
      </c>
      <c r="M19" s="143" t="s">
        <v>10</v>
      </c>
      <c r="N19" s="174" t="s">
        <v>4</v>
      </c>
      <c r="O19" s="174" t="s">
        <v>5</v>
      </c>
    </row>
    <row r="20" spans="1:17" ht="89.25" x14ac:dyDescent="0.2">
      <c r="A20" s="165">
        <v>1</v>
      </c>
      <c r="C20" s="135" t="str">
        <f>CONCATENATE(C16,".",A20)</f>
        <v>O.1.1</v>
      </c>
      <c r="D20" s="135" t="s">
        <v>26</v>
      </c>
      <c r="E20" s="175" t="s">
        <v>25</v>
      </c>
      <c r="H20" s="185"/>
      <c r="I20" s="176"/>
      <c r="N20" s="177"/>
      <c r="O20" s="178"/>
    </row>
    <row r="21" spans="1:17" x14ac:dyDescent="0.2">
      <c r="A21" s="165">
        <f>A20+1</f>
        <v>2</v>
      </c>
      <c r="C21" s="135" t="str">
        <f>CONCATENATE(C16,".",$A$20,".",A21)</f>
        <v>O.1.1.2</v>
      </c>
      <c r="E21" s="179" t="s">
        <v>30</v>
      </c>
      <c r="F21" s="135" t="s">
        <v>7</v>
      </c>
      <c r="G21" s="135">
        <v>6</v>
      </c>
      <c r="H21" s="185">
        <v>0</v>
      </c>
      <c r="I21" s="176">
        <f>G21*H21</f>
        <v>0</v>
      </c>
      <c r="N21" s="177">
        <f t="shared" ref="N21:N27" si="0">P21</f>
        <v>126</v>
      </c>
      <c r="O21" s="178">
        <f t="shared" ref="O21:O27" si="1">G21*N21</f>
        <v>756</v>
      </c>
      <c r="P21" s="133">
        <v>126</v>
      </c>
      <c r="Q21" s="134" t="s">
        <v>33</v>
      </c>
    </row>
    <row r="22" spans="1:17" x14ac:dyDescent="0.2">
      <c r="A22" s="165">
        <f t="shared" ref="A22:A27" si="2">A21+1</f>
        <v>3</v>
      </c>
      <c r="C22" s="135" t="str">
        <f>CONCATENATE(C16,".",$A$20,".",A22)</f>
        <v>O.1.1.3</v>
      </c>
      <c r="E22" s="179" t="s">
        <v>32</v>
      </c>
      <c r="F22" s="135" t="s">
        <v>7</v>
      </c>
      <c r="G22" s="135">
        <v>12</v>
      </c>
      <c r="H22" s="185">
        <v>0</v>
      </c>
      <c r="I22" s="176">
        <f t="shared" ref="I22:I27" si="3">G22*H22</f>
        <v>0</v>
      </c>
      <c r="N22" s="177">
        <f t="shared" si="0"/>
        <v>12</v>
      </c>
      <c r="O22" s="178">
        <f t="shared" si="1"/>
        <v>144</v>
      </c>
      <c r="P22" s="133">
        <v>12</v>
      </c>
      <c r="Q22" s="134" t="s">
        <v>33</v>
      </c>
    </row>
    <row r="23" spans="1:17" x14ac:dyDescent="0.2">
      <c r="A23" s="165">
        <f>A22+1</f>
        <v>4</v>
      </c>
      <c r="C23" s="135" t="str">
        <f>CONCATENATE(C16,".",$A$20,".",A23)</f>
        <v>O.1.1.4</v>
      </c>
      <c r="E23" s="179" t="s">
        <v>426</v>
      </c>
      <c r="F23" s="135" t="s">
        <v>7</v>
      </c>
      <c r="G23" s="135">
        <v>6</v>
      </c>
      <c r="H23" s="185">
        <v>0</v>
      </c>
      <c r="I23" s="176">
        <f t="shared" si="3"/>
        <v>0</v>
      </c>
      <c r="N23" s="177">
        <f t="shared" si="0"/>
        <v>150</v>
      </c>
      <c r="O23" s="178">
        <f t="shared" si="1"/>
        <v>900</v>
      </c>
      <c r="P23" s="133">
        <v>150</v>
      </c>
      <c r="Q23" s="134" t="s">
        <v>33</v>
      </c>
    </row>
    <row r="24" spans="1:17" x14ac:dyDescent="0.2">
      <c r="A24" s="165">
        <f>A23+1</f>
        <v>5</v>
      </c>
      <c r="C24" s="135" t="str">
        <f>CONCATENATE(C16,".",$A$20,".",A24)</f>
        <v>O.1.1.5</v>
      </c>
      <c r="E24" s="179" t="s">
        <v>31</v>
      </c>
      <c r="F24" s="135" t="s">
        <v>7</v>
      </c>
      <c r="G24" s="135">
        <v>4</v>
      </c>
      <c r="H24" s="185">
        <v>0</v>
      </c>
      <c r="I24" s="176">
        <f t="shared" si="3"/>
        <v>0</v>
      </c>
      <c r="N24" s="177">
        <f t="shared" si="0"/>
        <v>150</v>
      </c>
      <c r="O24" s="178">
        <f t="shared" si="1"/>
        <v>600</v>
      </c>
      <c r="P24" s="133">
        <v>150</v>
      </c>
      <c r="Q24" s="134" t="s">
        <v>33</v>
      </c>
    </row>
    <row r="25" spans="1:17" x14ac:dyDescent="0.2">
      <c r="A25" s="165">
        <f t="shared" si="2"/>
        <v>6</v>
      </c>
      <c r="C25" s="135" t="str">
        <f>CONCATENATE(C16,".",$A$20,".",A25)</f>
        <v>O.1.1.6</v>
      </c>
      <c r="E25" s="179" t="s">
        <v>29</v>
      </c>
      <c r="F25" s="135" t="s">
        <v>7</v>
      </c>
      <c r="G25" s="135">
        <v>2</v>
      </c>
      <c r="H25" s="185">
        <v>0</v>
      </c>
      <c r="I25" s="176">
        <f t="shared" si="3"/>
        <v>0</v>
      </c>
      <c r="N25" s="177">
        <f t="shared" si="0"/>
        <v>250</v>
      </c>
      <c r="O25" s="178">
        <f t="shared" si="1"/>
        <v>500</v>
      </c>
      <c r="P25" s="133">
        <v>250</v>
      </c>
      <c r="Q25" s="134" t="s">
        <v>33</v>
      </c>
    </row>
    <row r="26" spans="1:17" x14ac:dyDescent="0.2">
      <c r="A26" s="165">
        <f t="shared" si="2"/>
        <v>7</v>
      </c>
      <c r="C26" s="135" t="str">
        <f>CONCATENATE(C16,".",$A$20,".",A26)</f>
        <v>O.1.1.7</v>
      </c>
      <c r="E26" s="179" t="s">
        <v>27</v>
      </c>
      <c r="F26" s="135" t="s">
        <v>7</v>
      </c>
      <c r="G26" s="135">
        <v>2</v>
      </c>
      <c r="H26" s="185">
        <v>0</v>
      </c>
      <c r="I26" s="176">
        <f t="shared" si="3"/>
        <v>0</v>
      </c>
      <c r="N26" s="177">
        <f t="shared" si="0"/>
        <v>850</v>
      </c>
      <c r="O26" s="178">
        <f t="shared" si="1"/>
        <v>1700</v>
      </c>
      <c r="P26" s="133">
        <v>850</v>
      </c>
      <c r="Q26" s="134" t="s">
        <v>33</v>
      </c>
    </row>
    <row r="27" spans="1:17" x14ac:dyDescent="0.2">
      <c r="A27" s="165">
        <f t="shared" si="2"/>
        <v>8</v>
      </c>
      <c r="C27" s="135" t="str">
        <f>CONCATENATE(C16,".",$A$20,".",A27)</f>
        <v>O.1.1.8</v>
      </c>
      <c r="E27" s="179" t="s">
        <v>28</v>
      </c>
      <c r="F27" s="135" t="s">
        <v>7</v>
      </c>
      <c r="G27" s="135">
        <v>2</v>
      </c>
      <c r="H27" s="185">
        <v>0</v>
      </c>
      <c r="I27" s="176">
        <f t="shared" si="3"/>
        <v>0</v>
      </c>
      <c r="N27" s="177">
        <f t="shared" si="0"/>
        <v>90</v>
      </c>
      <c r="O27" s="178">
        <f t="shared" si="1"/>
        <v>180</v>
      </c>
      <c r="P27" s="133">
        <v>90</v>
      </c>
      <c r="Q27" s="134" t="s">
        <v>33</v>
      </c>
    </row>
    <row r="28" spans="1:17" s="166" customFormat="1" ht="39" customHeight="1" x14ac:dyDescent="0.2">
      <c r="C28" s="199" t="s">
        <v>12</v>
      </c>
      <c r="D28" s="199"/>
      <c r="E28" s="199"/>
      <c r="F28" s="167"/>
      <c r="G28" s="167"/>
      <c r="H28" s="167"/>
      <c r="I28" s="168"/>
      <c r="J28" s="154"/>
      <c r="K28" s="169"/>
      <c r="L28" s="169"/>
      <c r="M28" s="169"/>
      <c r="N28" s="169"/>
      <c r="O28" s="169"/>
      <c r="P28" s="170"/>
      <c r="Q28" s="171"/>
    </row>
    <row r="29" spans="1:17" ht="14.45" customHeight="1" x14ac:dyDescent="0.2">
      <c r="A29" s="165"/>
      <c r="C29" s="172" t="s">
        <v>0</v>
      </c>
      <c r="D29" s="172" t="s">
        <v>6</v>
      </c>
      <c r="E29" s="172" t="s">
        <v>1</v>
      </c>
      <c r="F29" s="172" t="s">
        <v>2</v>
      </c>
      <c r="G29" s="172" t="s">
        <v>3</v>
      </c>
      <c r="H29" s="172" t="s">
        <v>4</v>
      </c>
      <c r="I29" s="172" t="s">
        <v>5</v>
      </c>
      <c r="J29" s="173"/>
      <c r="K29" s="142" t="s">
        <v>8</v>
      </c>
      <c r="L29" s="142" t="s">
        <v>9</v>
      </c>
      <c r="M29" s="143" t="s">
        <v>10</v>
      </c>
      <c r="N29" s="174" t="s">
        <v>4</v>
      </c>
      <c r="O29" s="174" t="s">
        <v>5</v>
      </c>
    </row>
    <row r="30" spans="1:17" ht="89.25" x14ac:dyDescent="0.2">
      <c r="A30" s="165">
        <v>2</v>
      </c>
      <c r="C30" s="135" t="str">
        <f>CONCATENATE(C16,".",A30)</f>
        <v>O.1.2</v>
      </c>
      <c r="D30" s="135" t="s">
        <v>430</v>
      </c>
      <c r="E30" s="175" t="s">
        <v>431</v>
      </c>
      <c r="H30" s="185"/>
      <c r="I30" s="176"/>
      <c r="N30" s="177"/>
      <c r="O30" s="178"/>
    </row>
    <row r="31" spans="1:17" x14ac:dyDescent="0.2">
      <c r="A31" s="165">
        <f>A30-1</f>
        <v>1</v>
      </c>
      <c r="C31" s="135" t="str">
        <f>CONCATENATE(C16,".",$A$30,".",A31)</f>
        <v>O.1.2.1</v>
      </c>
      <c r="E31" s="179" t="s">
        <v>30</v>
      </c>
      <c r="F31" s="135" t="s">
        <v>7</v>
      </c>
      <c r="G31" s="135">
        <v>4</v>
      </c>
      <c r="H31" s="185">
        <v>0</v>
      </c>
      <c r="I31" s="176">
        <f t="shared" ref="I31:I37" si="4">G31*H31</f>
        <v>0</v>
      </c>
      <c r="N31" s="177">
        <f t="shared" ref="N31:N37" si="5">P31</f>
        <v>126</v>
      </c>
      <c r="O31" s="178">
        <f t="shared" ref="O31:O37" si="6">G31*N31</f>
        <v>504</v>
      </c>
      <c r="P31" s="133">
        <v>126</v>
      </c>
      <c r="Q31" s="134" t="s">
        <v>33</v>
      </c>
    </row>
    <row r="32" spans="1:17" x14ac:dyDescent="0.2">
      <c r="A32" s="165">
        <f t="shared" ref="A32:A37" si="7">A31+1</f>
        <v>2</v>
      </c>
      <c r="C32" s="135" t="str">
        <f>CONCATENATE(C16,".",$A$30,".",A32)</f>
        <v>O.1.2.2</v>
      </c>
      <c r="E32" s="179" t="s">
        <v>32</v>
      </c>
      <c r="F32" s="135" t="s">
        <v>7</v>
      </c>
      <c r="G32" s="135">
        <v>8</v>
      </c>
      <c r="H32" s="185">
        <v>0</v>
      </c>
      <c r="I32" s="176">
        <f t="shared" si="4"/>
        <v>0</v>
      </c>
      <c r="N32" s="177">
        <f t="shared" si="5"/>
        <v>12</v>
      </c>
      <c r="O32" s="178">
        <f t="shared" si="6"/>
        <v>96</v>
      </c>
      <c r="P32" s="133">
        <v>12</v>
      </c>
      <c r="Q32" s="134" t="s">
        <v>33</v>
      </c>
    </row>
    <row r="33" spans="1:17" x14ac:dyDescent="0.2">
      <c r="A33" s="165">
        <f>A32+1</f>
        <v>3</v>
      </c>
      <c r="C33" s="135" t="str">
        <f>CONCATENATE(C16,".",$A$30,".",A33)</f>
        <v>O.1.2.3</v>
      </c>
      <c r="E33" s="179" t="s">
        <v>426</v>
      </c>
      <c r="F33" s="135" t="s">
        <v>7</v>
      </c>
      <c r="G33" s="135">
        <v>4</v>
      </c>
      <c r="H33" s="185">
        <v>0</v>
      </c>
      <c r="I33" s="176">
        <f t="shared" si="4"/>
        <v>0</v>
      </c>
      <c r="N33" s="177">
        <f t="shared" si="5"/>
        <v>150</v>
      </c>
      <c r="O33" s="178">
        <f t="shared" si="6"/>
        <v>600</v>
      </c>
      <c r="P33" s="133">
        <v>150</v>
      </c>
      <c r="Q33" s="134" t="s">
        <v>33</v>
      </c>
    </row>
    <row r="34" spans="1:17" x14ac:dyDescent="0.2">
      <c r="A34" s="165">
        <f>A33+1</f>
        <v>4</v>
      </c>
      <c r="C34" s="135" t="str">
        <f>CONCATENATE(C16,".",$A$30,".",A34)</f>
        <v>O.1.2.4</v>
      </c>
      <c r="E34" s="179" t="s">
        <v>31</v>
      </c>
      <c r="F34" s="135" t="s">
        <v>7</v>
      </c>
      <c r="G34" s="135">
        <v>4</v>
      </c>
      <c r="H34" s="185">
        <v>0</v>
      </c>
      <c r="I34" s="176">
        <f t="shared" si="4"/>
        <v>0</v>
      </c>
      <c r="N34" s="177">
        <f t="shared" si="5"/>
        <v>150</v>
      </c>
      <c r="O34" s="178">
        <f t="shared" si="6"/>
        <v>600</v>
      </c>
      <c r="P34" s="133">
        <v>150</v>
      </c>
      <c r="Q34" s="134" t="s">
        <v>33</v>
      </c>
    </row>
    <row r="35" spans="1:17" x14ac:dyDescent="0.2">
      <c r="A35" s="165">
        <f t="shared" si="7"/>
        <v>5</v>
      </c>
      <c r="C35" s="135" t="str">
        <f>CONCATENATE(C16,".",$A$30,".",A35)</f>
        <v>O.1.2.5</v>
      </c>
      <c r="E35" s="179" t="s">
        <v>29</v>
      </c>
      <c r="F35" s="135" t="s">
        <v>7</v>
      </c>
      <c r="G35" s="135">
        <v>2</v>
      </c>
      <c r="H35" s="185">
        <v>0</v>
      </c>
      <c r="I35" s="176">
        <f t="shared" si="4"/>
        <v>0</v>
      </c>
      <c r="N35" s="177">
        <f t="shared" si="5"/>
        <v>250</v>
      </c>
      <c r="O35" s="178">
        <f t="shared" si="6"/>
        <v>500</v>
      </c>
      <c r="P35" s="133">
        <v>250</v>
      </c>
      <c r="Q35" s="134" t="s">
        <v>33</v>
      </c>
    </row>
    <row r="36" spans="1:17" x14ac:dyDescent="0.2">
      <c r="A36" s="165">
        <f t="shared" si="7"/>
        <v>6</v>
      </c>
      <c r="C36" s="135" t="str">
        <f>CONCATENATE(C16,".",$A$30,".",A36)</f>
        <v>O.1.2.6</v>
      </c>
      <c r="E36" s="179" t="s">
        <v>27</v>
      </c>
      <c r="F36" s="135" t="s">
        <v>7</v>
      </c>
      <c r="G36" s="135">
        <v>2</v>
      </c>
      <c r="H36" s="185">
        <v>0</v>
      </c>
      <c r="I36" s="176">
        <f t="shared" si="4"/>
        <v>0</v>
      </c>
      <c r="N36" s="177">
        <f t="shared" si="5"/>
        <v>850</v>
      </c>
      <c r="O36" s="178">
        <f t="shared" si="6"/>
        <v>1700</v>
      </c>
      <c r="P36" s="133">
        <v>850</v>
      </c>
      <c r="Q36" s="134" t="s">
        <v>33</v>
      </c>
    </row>
    <row r="37" spans="1:17" x14ac:dyDescent="0.2">
      <c r="A37" s="165">
        <f t="shared" si="7"/>
        <v>7</v>
      </c>
      <c r="C37" s="135" t="str">
        <f>CONCATENATE(C16,".",$A$30,".",A37)</f>
        <v>O.1.2.7</v>
      </c>
      <c r="E37" s="179" t="s">
        <v>28</v>
      </c>
      <c r="F37" s="135" t="s">
        <v>7</v>
      </c>
      <c r="G37" s="135">
        <v>2</v>
      </c>
      <c r="H37" s="185">
        <v>0</v>
      </c>
      <c r="I37" s="176">
        <f t="shared" si="4"/>
        <v>0</v>
      </c>
      <c r="N37" s="177">
        <f t="shared" si="5"/>
        <v>90</v>
      </c>
      <c r="O37" s="178">
        <f t="shared" si="6"/>
        <v>180</v>
      </c>
      <c r="P37" s="133">
        <v>90</v>
      </c>
      <c r="Q37" s="134" t="s">
        <v>33</v>
      </c>
    </row>
    <row r="38" spans="1:17" s="166" customFormat="1" ht="39" customHeight="1" x14ac:dyDescent="0.2">
      <c r="C38" s="199" t="s">
        <v>11</v>
      </c>
      <c r="D38" s="199"/>
      <c r="E38" s="199"/>
      <c r="F38" s="167"/>
      <c r="G38" s="167"/>
      <c r="H38" s="167"/>
      <c r="I38" s="168"/>
      <c r="J38" s="154"/>
      <c r="K38" s="169"/>
      <c r="L38" s="169"/>
      <c r="M38" s="169"/>
      <c r="N38" s="169"/>
      <c r="O38" s="169"/>
      <c r="P38" s="170"/>
      <c r="Q38" s="171"/>
    </row>
    <row r="39" spans="1:17" ht="14.45" customHeight="1" x14ac:dyDescent="0.2">
      <c r="A39" s="165"/>
      <c r="C39" s="172" t="s">
        <v>0</v>
      </c>
      <c r="D39" s="172" t="s">
        <v>6</v>
      </c>
      <c r="E39" s="172" t="s">
        <v>1</v>
      </c>
      <c r="F39" s="172" t="s">
        <v>2</v>
      </c>
      <c r="G39" s="172" t="s">
        <v>3</v>
      </c>
      <c r="H39" s="172" t="s">
        <v>4</v>
      </c>
      <c r="I39" s="172" t="s">
        <v>5</v>
      </c>
      <c r="J39" s="173"/>
      <c r="K39" s="142" t="s">
        <v>8</v>
      </c>
      <c r="L39" s="142" t="s">
        <v>9</v>
      </c>
      <c r="M39" s="143" t="s">
        <v>10</v>
      </c>
      <c r="N39" s="174" t="s">
        <v>4</v>
      </c>
      <c r="O39" s="174" t="s">
        <v>5</v>
      </c>
    </row>
    <row r="40" spans="1:17" ht="89.25" x14ac:dyDescent="0.2">
      <c r="A40" s="165">
        <v>3</v>
      </c>
      <c r="C40" s="135" t="str">
        <f>CONCATENATE(C16,".",A40)</f>
        <v>O.1.3</v>
      </c>
      <c r="D40" s="135" t="s">
        <v>432</v>
      </c>
      <c r="E40" s="175" t="s">
        <v>433</v>
      </c>
      <c r="H40" s="185"/>
      <c r="I40" s="176"/>
      <c r="N40" s="177"/>
      <c r="O40" s="178"/>
    </row>
    <row r="41" spans="1:17" x14ac:dyDescent="0.2">
      <c r="A41" s="165">
        <f>A40-2</f>
        <v>1</v>
      </c>
      <c r="C41" s="135" t="str">
        <f>CONCATENATE(C16,".",$A$40,".",A41)</f>
        <v>O.1.3.1</v>
      </c>
      <c r="E41" s="179" t="s">
        <v>30</v>
      </c>
      <c r="F41" s="135" t="s">
        <v>7</v>
      </c>
      <c r="G41" s="135">
        <v>4</v>
      </c>
      <c r="H41" s="185">
        <v>0</v>
      </c>
      <c r="I41" s="176">
        <f t="shared" ref="I41:I47" si="8">G41*H41</f>
        <v>0</v>
      </c>
      <c r="N41" s="177">
        <f t="shared" ref="N41:N47" si="9">P41</f>
        <v>126</v>
      </c>
      <c r="O41" s="178">
        <f t="shared" ref="O41:O47" si="10">G41*N41</f>
        <v>504</v>
      </c>
      <c r="P41" s="133">
        <v>126</v>
      </c>
      <c r="Q41" s="134" t="s">
        <v>33</v>
      </c>
    </row>
    <row r="42" spans="1:17" x14ac:dyDescent="0.2">
      <c r="A42" s="165">
        <f t="shared" ref="A42:A47" si="11">A41+1</f>
        <v>2</v>
      </c>
      <c r="C42" s="135" t="str">
        <f>CONCATENATE(C16,".",$A$40,".",A42)</f>
        <v>O.1.3.2</v>
      </c>
      <c r="E42" s="179" t="s">
        <v>32</v>
      </c>
      <c r="F42" s="135" t="s">
        <v>7</v>
      </c>
      <c r="G42" s="135">
        <v>8</v>
      </c>
      <c r="H42" s="185">
        <v>0</v>
      </c>
      <c r="I42" s="176">
        <f t="shared" si="8"/>
        <v>0</v>
      </c>
      <c r="N42" s="177">
        <f t="shared" si="9"/>
        <v>12</v>
      </c>
      <c r="O42" s="178">
        <f t="shared" si="10"/>
        <v>96</v>
      </c>
      <c r="P42" s="133">
        <v>12</v>
      </c>
      <c r="Q42" s="134" t="s">
        <v>33</v>
      </c>
    </row>
    <row r="43" spans="1:17" x14ac:dyDescent="0.2">
      <c r="A43" s="165">
        <f>A42+1</f>
        <v>3</v>
      </c>
      <c r="C43" s="135" t="str">
        <f>CONCATENATE(C16,".",$A$40,".",A43)</f>
        <v>O.1.3.3</v>
      </c>
      <c r="E43" s="179" t="s">
        <v>426</v>
      </c>
      <c r="F43" s="135" t="s">
        <v>7</v>
      </c>
      <c r="G43" s="135">
        <v>4</v>
      </c>
      <c r="H43" s="185">
        <v>0</v>
      </c>
      <c r="I43" s="176">
        <f t="shared" si="8"/>
        <v>0</v>
      </c>
      <c r="N43" s="177">
        <f t="shared" si="9"/>
        <v>150</v>
      </c>
      <c r="O43" s="178">
        <f t="shared" si="10"/>
        <v>600</v>
      </c>
      <c r="P43" s="133">
        <v>150</v>
      </c>
      <c r="Q43" s="134" t="s">
        <v>33</v>
      </c>
    </row>
    <row r="44" spans="1:17" x14ac:dyDescent="0.2">
      <c r="A44" s="165">
        <f>A43+1</f>
        <v>4</v>
      </c>
      <c r="C44" s="135" t="str">
        <f>CONCATENATE(C16,".",$A$40,".",A44)</f>
        <v>O.1.3.4</v>
      </c>
      <c r="E44" s="179" t="s">
        <v>31</v>
      </c>
      <c r="F44" s="135" t="s">
        <v>7</v>
      </c>
      <c r="G44" s="135">
        <v>4</v>
      </c>
      <c r="H44" s="185">
        <v>0</v>
      </c>
      <c r="I44" s="176">
        <f t="shared" si="8"/>
        <v>0</v>
      </c>
      <c r="N44" s="177">
        <f t="shared" si="9"/>
        <v>150</v>
      </c>
      <c r="O44" s="178">
        <f t="shared" si="10"/>
        <v>600</v>
      </c>
      <c r="P44" s="133">
        <v>150</v>
      </c>
      <c r="Q44" s="134" t="s">
        <v>33</v>
      </c>
    </row>
    <row r="45" spans="1:17" x14ac:dyDescent="0.2">
      <c r="A45" s="165">
        <f t="shared" si="11"/>
        <v>5</v>
      </c>
      <c r="C45" s="135" t="str">
        <f>CONCATENATE(C16,".",$A$40,".",A45)</f>
        <v>O.1.3.5</v>
      </c>
      <c r="E45" s="179" t="s">
        <v>29</v>
      </c>
      <c r="F45" s="135" t="s">
        <v>7</v>
      </c>
      <c r="G45" s="135">
        <v>2</v>
      </c>
      <c r="H45" s="185">
        <v>0</v>
      </c>
      <c r="I45" s="176">
        <f t="shared" si="8"/>
        <v>0</v>
      </c>
      <c r="N45" s="177">
        <f t="shared" si="9"/>
        <v>250</v>
      </c>
      <c r="O45" s="178">
        <f t="shared" si="10"/>
        <v>500</v>
      </c>
      <c r="P45" s="133">
        <v>250</v>
      </c>
      <c r="Q45" s="134" t="s">
        <v>33</v>
      </c>
    </row>
    <row r="46" spans="1:17" x14ac:dyDescent="0.2">
      <c r="A46" s="165">
        <f t="shared" si="11"/>
        <v>6</v>
      </c>
      <c r="C46" s="135" t="str">
        <f>CONCATENATE(C16,".",$A$40,".",A46)</f>
        <v>O.1.3.6</v>
      </c>
      <c r="E46" s="179" t="s">
        <v>27</v>
      </c>
      <c r="F46" s="135" t="s">
        <v>7</v>
      </c>
      <c r="G46" s="135">
        <v>2</v>
      </c>
      <c r="H46" s="185">
        <v>0</v>
      </c>
      <c r="I46" s="176">
        <f t="shared" si="8"/>
        <v>0</v>
      </c>
      <c r="N46" s="177">
        <f t="shared" si="9"/>
        <v>850</v>
      </c>
      <c r="O46" s="178">
        <f t="shared" si="10"/>
        <v>1700</v>
      </c>
      <c r="P46" s="133">
        <v>850</v>
      </c>
      <c r="Q46" s="134" t="s">
        <v>33</v>
      </c>
    </row>
    <row r="47" spans="1:17" x14ac:dyDescent="0.2">
      <c r="A47" s="165">
        <f t="shared" si="11"/>
        <v>7</v>
      </c>
      <c r="C47" s="135" t="str">
        <f>CONCATENATE(C16,".",$A$40,".",A47)</f>
        <v>O.1.3.7</v>
      </c>
      <c r="E47" s="179" t="s">
        <v>28</v>
      </c>
      <c r="F47" s="135" t="s">
        <v>7</v>
      </c>
      <c r="G47" s="135">
        <v>2</v>
      </c>
      <c r="H47" s="185">
        <v>0</v>
      </c>
      <c r="I47" s="176">
        <f t="shared" si="8"/>
        <v>0</v>
      </c>
      <c r="N47" s="177">
        <f t="shared" si="9"/>
        <v>90</v>
      </c>
      <c r="O47" s="178">
        <f t="shared" si="10"/>
        <v>180</v>
      </c>
      <c r="P47" s="133">
        <v>90</v>
      </c>
      <c r="Q47" s="134" t="s">
        <v>33</v>
      </c>
    </row>
    <row r="48" spans="1:17" x14ac:dyDescent="0.2">
      <c r="A48" s="165"/>
      <c r="D48" s="180"/>
      <c r="E48" s="175"/>
      <c r="H48" s="131"/>
      <c r="I48" s="131"/>
      <c r="K48" s="131"/>
      <c r="L48" s="131"/>
      <c r="M48" s="131"/>
      <c r="N48" s="131"/>
      <c r="O48" s="131"/>
    </row>
    <row r="49" spans="1:17" s="154" customFormat="1" ht="18.95" customHeight="1" x14ac:dyDescent="0.2">
      <c r="H49" s="181" t="s">
        <v>10</v>
      </c>
      <c r="I49" s="182">
        <f>SUM(I21:I47)</f>
        <v>0</v>
      </c>
      <c r="K49" s="155"/>
      <c r="L49" s="155"/>
      <c r="M49" s="155"/>
      <c r="N49" s="145" t="s">
        <v>10</v>
      </c>
      <c r="O49" s="156">
        <f>SUM(O20:O47)</f>
        <v>13140</v>
      </c>
      <c r="P49" s="157"/>
      <c r="Q49" s="136"/>
    </row>
    <row r="51" spans="1:17" ht="51.95" customHeight="1" x14ac:dyDescent="0.2">
      <c r="C51" s="162" t="s">
        <v>427</v>
      </c>
      <c r="D51" s="198" t="s">
        <v>434</v>
      </c>
      <c r="E51" s="198"/>
      <c r="F51" s="198"/>
      <c r="G51" s="198"/>
      <c r="H51" s="198"/>
      <c r="I51" s="198"/>
      <c r="J51" s="163"/>
      <c r="K51" s="164"/>
      <c r="L51" s="164"/>
      <c r="M51" s="164"/>
      <c r="N51" s="164"/>
      <c r="O51" s="164"/>
    </row>
    <row r="52" spans="1:17" s="166" customFormat="1" ht="39" customHeight="1" x14ac:dyDescent="0.2">
      <c r="C52" s="199" t="s">
        <v>13</v>
      </c>
      <c r="D52" s="199"/>
      <c r="E52" s="199"/>
      <c r="F52" s="167"/>
      <c r="G52" s="167"/>
      <c r="H52" s="167"/>
      <c r="I52" s="167"/>
      <c r="J52" s="154"/>
      <c r="K52" s="169"/>
      <c r="L52" s="169"/>
      <c r="M52" s="169"/>
      <c r="N52" s="169"/>
      <c r="O52" s="169"/>
      <c r="P52" s="170"/>
      <c r="Q52" s="171"/>
    </row>
    <row r="53" spans="1:17" ht="14.45" customHeight="1" x14ac:dyDescent="0.2">
      <c r="A53" s="165"/>
      <c r="C53" s="172" t="s">
        <v>0</v>
      </c>
      <c r="D53" s="172" t="s">
        <v>6</v>
      </c>
      <c r="E53" s="172" t="s">
        <v>1</v>
      </c>
      <c r="F53" s="172" t="s">
        <v>2</v>
      </c>
      <c r="G53" s="172" t="s">
        <v>3</v>
      </c>
      <c r="H53" s="172" t="s">
        <v>4</v>
      </c>
      <c r="I53" s="172" t="s">
        <v>5</v>
      </c>
      <c r="J53" s="173"/>
      <c r="K53" s="142" t="s">
        <v>8</v>
      </c>
      <c r="L53" s="142" t="s">
        <v>9</v>
      </c>
      <c r="M53" s="143" t="s">
        <v>10</v>
      </c>
      <c r="N53" s="174" t="s">
        <v>4</v>
      </c>
      <c r="O53" s="174" t="s">
        <v>5</v>
      </c>
    </row>
    <row r="54" spans="1:17" ht="178.5" x14ac:dyDescent="0.2">
      <c r="A54" s="165">
        <v>1</v>
      </c>
      <c r="C54" s="135" t="str">
        <f>CONCATENATE(C51,".",A54)</f>
        <v>O.2.1</v>
      </c>
      <c r="D54" s="183" t="s">
        <v>18</v>
      </c>
      <c r="E54" s="135" t="s">
        <v>435</v>
      </c>
      <c r="H54" s="186"/>
      <c r="J54" s="135"/>
      <c r="K54" s="135"/>
      <c r="L54" s="135"/>
      <c r="M54" s="135"/>
      <c r="N54" s="135"/>
      <c r="O54" s="135"/>
      <c r="P54" s="135"/>
      <c r="Q54" s="135"/>
    </row>
    <row r="55" spans="1:17" x14ac:dyDescent="0.2">
      <c r="A55" s="184">
        <v>1</v>
      </c>
      <c r="C55" s="135" t="str">
        <f>CONCATENATE(C51,".",$A$54,".",A55)</f>
        <v>O.2.1.1</v>
      </c>
      <c r="E55" s="179" t="s">
        <v>436</v>
      </c>
      <c r="F55" s="135" t="s">
        <v>7</v>
      </c>
      <c r="G55" s="135">
        <v>1</v>
      </c>
      <c r="H55" s="185">
        <v>0</v>
      </c>
      <c r="I55" s="176">
        <f t="shared" ref="I55:I60" si="12">G55*H55</f>
        <v>0</v>
      </c>
      <c r="K55" s="132">
        <v>4.32</v>
      </c>
      <c r="L55" s="132">
        <v>2.5299999999999998</v>
      </c>
      <c r="M55" s="132">
        <f>K55*L55</f>
        <v>10.929600000000001</v>
      </c>
      <c r="N55" s="177">
        <v>2200</v>
      </c>
      <c r="O55" s="178">
        <v>4000</v>
      </c>
      <c r="P55" s="133">
        <v>150</v>
      </c>
      <c r="Q55" s="134" t="s">
        <v>33</v>
      </c>
    </row>
    <row r="56" spans="1:17" x14ac:dyDescent="0.2">
      <c r="A56" s="184">
        <f>A55+1</f>
        <v>2</v>
      </c>
      <c r="C56" s="135" t="str">
        <f>CONCATENATE(C51,".",$A$54,".",A56)</f>
        <v>O.2.1.2</v>
      </c>
      <c r="E56" s="179" t="s">
        <v>437</v>
      </c>
      <c r="F56" s="135" t="s">
        <v>7</v>
      </c>
      <c r="G56" s="135">
        <v>1</v>
      </c>
      <c r="H56" s="185">
        <v>0</v>
      </c>
      <c r="I56" s="176">
        <f t="shared" si="12"/>
        <v>0</v>
      </c>
      <c r="L56" s="132">
        <v>2.5299999999999998</v>
      </c>
      <c r="M56" s="132">
        <v>3.8</v>
      </c>
      <c r="N56" s="177">
        <f>P56</f>
        <v>150</v>
      </c>
      <c r="O56" s="178">
        <f>G56*N56</f>
        <v>150</v>
      </c>
      <c r="P56" s="133">
        <v>150</v>
      </c>
      <c r="Q56" s="134" t="s">
        <v>33</v>
      </c>
    </row>
    <row r="57" spans="1:17" x14ac:dyDescent="0.2">
      <c r="A57" s="184">
        <f>A56+1</f>
        <v>3</v>
      </c>
      <c r="C57" s="135" t="str">
        <f>CONCATENATE(C51,".",$A$54,".",A57)</f>
        <v>O.2.1.3</v>
      </c>
      <c r="E57" s="179" t="s">
        <v>438</v>
      </c>
      <c r="F57" s="135" t="s">
        <v>7</v>
      </c>
      <c r="G57" s="135">
        <v>1</v>
      </c>
      <c r="H57" s="185">
        <v>0</v>
      </c>
      <c r="I57" s="176">
        <f t="shared" si="12"/>
        <v>0</v>
      </c>
      <c r="L57" s="132">
        <v>2.5299999999999998</v>
      </c>
      <c r="M57" s="132">
        <v>3.8</v>
      </c>
      <c r="N57" s="177">
        <f>P57</f>
        <v>150</v>
      </c>
      <c r="O57" s="178">
        <f>G57*N57</f>
        <v>150</v>
      </c>
      <c r="P57" s="133">
        <v>150</v>
      </c>
      <c r="Q57" s="134" t="s">
        <v>33</v>
      </c>
    </row>
    <row r="58" spans="1:17" x14ac:dyDescent="0.2">
      <c r="A58" s="184">
        <f>A57+1</f>
        <v>4</v>
      </c>
      <c r="C58" s="135" t="str">
        <f>CONCATENATE(C51,".",$A$54,".",A58)</f>
        <v>O.2.1.4</v>
      </c>
      <c r="E58" s="179" t="s">
        <v>439</v>
      </c>
      <c r="F58" s="135" t="s">
        <v>7</v>
      </c>
      <c r="G58" s="135">
        <v>1</v>
      </c>
      <c r="H58" s="185">
        <v>0</v>
      </c>
      <c r="I58" s="176">
        <f t="shared" si="12"/>
        <v>0</v>
      </c>
      <c r="L58" s="132">
        <v>2.5299999999999998</v>
      </c>
      <c r="M58" s="132">
        <v>6.02</v>
      </c>
      <c r="N58" s="177">
        <f>P58</f>
        <v>300</v>
      </c>
      <c r="O58" s="178">
        <f>G58*N58</f>
        <v>300</v>
      </c>
      <c r="P58" s="133">
        <v>300</v>
      </c>
      <c r="Q58" s="134" t="s">
        <v>33</v>
      </c>
    </row>
    <row r="59" spans="1:17" x14ac:dyDescent="0.2">
      <c r="A59" s="184">
        <f>A58+1</f>
        <v>5</v>
      </c>
      <c r="C59" s="135" t="str">
        <f>CONCATENATE(C51,".",$A$54,".",A59)</f>
        <v>O.2.1.5</v>
      </c>
      <c r="E59" s="179" t="s">
        <v>440</v>
      </c>
      <c r="F59" s="135" t="s">
        <v>7</v>
      </c>
      <c r="G59" s="135">
        <v>1</v>
      </c>
      <c r="H59" s="185">
        <v>0</v>
      </c>
      <c r="I59" s="176">
        <f t="shared" si="12"/>
        <v>0</v>
      </c>
      <c r="L59" s="132">
        <v>2.5299999999999998</v>
      </c>
      <c r="M59" s="132">
        <v>5.2</v>
      </c>
      <c r="N59" s="177">
        <f>P59</f>
        <v>250</v>
      </c>
      <c r="O59" s="178">
        <f>G59*N59</f>
        <v>250</v>
      </c>
      <c r="P59" s="133">
        <v>250</v>
      </c>
      <c r="Q59" s="134" t="s">
        <v>33</v>
      </c>
    </row>
    <row r="60" spans="1:17" x14ac:dyDescent="0.2">
      <c r="A60" s="184">
        <f>A59+1</f>
        <v>6</v>
      </c>
      <c r="C60" s="135" t="str">
        <f>CONCATENATE(C51,".",$A$54,".",A60)</f>
        <v>O.2.1.6</v>
      </c>
      <c r="E60" s="179" t="s">
        <v>441</v>
      </c>
      <c r="F60" s="135" t="s">
        <v>7</v>
      </c>
      <c r="G60" s="135">
        <v>1</v>
      </c>
      <c r="H60" s="185">
        <v>0</v>
      </c>
      <c r="I60" s="176">
        <f t="shared" si="12"/>
        <v>0</v>
      </c>
      <c r="L60" s="132">
        <v>2.5299999999999998</v>
      </c>
      <c r="M60" s="132">
        <v>4.72</v>
      </c>
      <c r="N60" s="177">
        <f>P60</f>
        <v>299</v>
      </c>
      <c r="O60" s="178">
        <f>G60*N60</f>
        <v>299</v>
      </c>
      <c r="P60" s="133">
        <v>299</v>
      </c>
      <c r="Q60" s="134" t="s">
        <v>33</v>
      </c>
    </row>
    <row r="61" spans="1:17" ht="191.25" x14ac:dyDescent="0.2">
      <c r="A61" s="165">
        <f>A54+1</f>
        <v>2</v>
      </c>
      <c r="C61" s="135" t="str">
        <f>CONCATENATE(C51,".",A61)</f>
        <v>O.2.2</v>
      </c>
      <c r="D61" s="183" t="s">
        <v>19</v>
      </c>
      <c r="E61" s="135" t="s">
        <v>442</v>
      </c>
      <c r="H61" s="186"/>
      <c r="J61" s="135"/>
      <c r="K61" s="135"/>
      <c r="L61" s="135"/>
      <c r="M61" s="135"/>
      <c r="N61" s="135"/>
      <c r="O61" s="135"/>
      <c r="P61" s="135"/>
      <c r="Q61" s="135"/>
    </row>
    <row r="62" spans="1:17" x14ac:dyDescent="0.2">
      <c r="A62" s="184">
        <v>1</v>
      </c>
      <c r="C62" s="135" t="str">
        <f>CONCATENATE(C51,".",$A$61,".",A62)</f>
        <v>O.2.2.1</v>
      </c>
      <c r="E62" s="179" t="s">
        <v>436</v>
      </c>
      <c r="F62" s="135" t="s">
        <v>7</v>
      </c>
      <c r="G62" s="135">
        <v>1</v>
      </c>
      <c r="H62" s="185">
        <v>0</v>
      </c>
      <c r="I62" s="176">
        <f t="shared" ref="I62:I72" si="13">G62*H62</f>
        <v>0</v>
      </c>
      <c r="K62" s="132">
        <v>4.32</v>
      </c>
      <c r="L62" s="132">
        <v>2.5299999999999998</v>
      </c>
      <c r="M62" s="132">
        <f>K62*L62</f>
        <v>10.929600000000001</v>
      </c>
      <c r="N62" s="177">
        <v>8000</v>
      </c>
      <c r="O62" s="178">
        <f t="shared" ref="O62:O72" si="14">G62*N62</f>
        <v>8000</v>
      </c>
      <c r="P62" s="133">
        <v>150</v>
      </c>
      <c r="Q62" s="134" t="s">
        <v>33</v>
      </c>
    </row>
    <row r="63" spans="1:17" x14ac:dyDescent="0.2">
      <c r="A63" s="184">
        <f>A62+1</f>
        <v>2</v>
      </c>
      <c r="C63" s="135" t="str">
        <f>CONCATENATE(C51,".",$A$61,".",A63)</f>
        <v>O.2.2.2</v>
      </c>
      <c r="E63" s="179" t="s">
        <v>437</v>
      </c>
      <c r="F63" s="135" t="s">
        <v>7</v>
      </c>
      <c r="G63" s="135">
        <v>2</v>
      </c>
      <c r="H63" s="185">
        <v>0</v>
      </c>
      <c r="I63" s="176">
        <f t="shared" si="13"/>
        <v>0</v>
      </c>
      <c r="L63" s="132">
        <v>2.5299999999999998</v>
      </c>
      <c r="M63" s="132">
        <v>3.8</v>
      </c>
      <c r="N63" s="177">
        <v>200</v>
      </c>
      <c r="O63" s="178">
        <f t="shared" si="14"/>
        <v>400</v>
      </c>
      <c r="P63" s="133">
        <v>150</v>
      </c>
      <c r="Q63" s="134" t="s">
        <v>33</v>
      </c>
    </row>
    <row r="64" spans="1:17" x14ac:dyDescent="0.2">
      <c r="A64" s="184">
        <f t="shared" ref="A64:A70" si="15">A63+1</f>
        <v>3</v>
      </c>
      <c r="C64" s="135" t="str">
        <f>CONCATENATE(C51,".",$A$61,".",A64)</f>
        <v>O.2.2.3</v>
      </c>
      <c r="E64" s="179" t="s">
        <v>438</v>
      </c>
      <c r="F64" s="135" t="s">
        <v>7</v>
      </c>
      <c r="G64" s="135">
        <v>2</v>
      </c>
      <c r="H64" s="185">
        <v>0</v>
      </c>
      <c r="I64" s="176">
        <f t="shared" si="13"/>
        <v>0</v>
      </c>
      <c r="L64" s="132">
        <v>2.5299999999999998</v>
      </c>
      <c r="M64" s="132">
        <v>3.8</v>
      </c>
      <c r="N64" s="177">
        <f>P64</f>
        <v>150</v>
      </c>
      <c r="O64" s="178">
        <f t="shared" si="14"/>
        <v>300</v>
      </c>
      <c r="P64" s="133">
        <v>150</v>
      </c>
      <c r="Q64" s="134" t="s">
        <v>33</v>
      </c>
    </row>
    <row r="65" spans="1:17" x14ac:dyDescent="0.2">
      <c r="A65" s="184">
        <f t="shared" si="15"/>
        <v>4</v>
      </c>
      <c r="C65" s="135" t="str">
        <f>CONCATENATE(C51,".",$A$61,".",A65)</f>
        <v>O.2.2.4</v>
      </c>
      <c r="E65" s="179" t="s">
        <v>439</v>
      </c>
      <c r="F65" s="135" t="s">
        <v>7</v>
      </c>
      <c r="G65" s="135">
        <v>2</v>
      </c>
      <c r="H65" s="185">
        <v>0</v>
      </c>
      <c r="I65" s="176">
        <f t="shared" si="13"/>
        <v>0</v>
      </c>
      <c r="L65" s="132">
        <v>2.5299999999999998</v>
      </c>
      <c r="M65" s="132">
        <v>6.02</v>
      </c>
      <c r="N65" s="177">
        <f>P65</f>
        <v>300</v>
      </c>
      <c r="O65" s="178">
        <f t="shared" si="14"/>
        <v>600</v>
      </c>
      <c r="P65" s="133">
        <v>300</v>
      </c>
      <c r="Q65" s="134" t="s">
        <v>33</v>
      </c>
    </row>
    <row r="66" spans="1:17" x14ac:dyDescent="0.2">
      <c r="A66" s="184">
        <f t="shared" si="15"/>
        <v>5</v>
      </c>
      <c r="C66" s="135" t="str">
        <f>CONCATENATE(C51,".",$A$61,".",A66)</f>
        <v>O.2.2.5</v>
      </c>
      <c r="E66" s="179" t="s">
        <v>440</v>
      </c>
      <c r="F66" s="135" t="s">
        <v>7</v>
      </c>
      <c r="G66" s="135">
        <v>2</v>
      </c>
      <c r="H66" s="185">
        <v>0</v>
      </c>
      <c r="I66" s="176">
        <f t="shared" si="13"/>
        <v>0</v>
      </c>
      <c r="L66" s="132">
        <v>2.5299999999999998</v>
      </c>
      <c r="M66" s="132">
        <v>5.2</v>
      </c>
      <c r="N66" s="177">
        <v>500</v>
      </c>
      <c r="O66" s="178">
        <f t="shared" si="14"/>
        <v>1000</v>
      </c>
      <c r="P66" s="133">
        <v>250</v>
      </c>
      <c r="Q66" s="134" t="s">
        <v>33</v>
      </c>
    </row>
    <row r="67" spans="1:17" x14ac:dyDescent="0.2">
      <c r="A67" s="184">
        <f t="shared" si="15"/>
        <v>6</v>
      </c>
      <c r="C67" s="135" t="str">
        <f>CONCATENATE(C51,".",$A$61,".",A67)</f>
        <v>O.2.2.6</v>
      </c>
      <c r="E67" s="179" t="s">
        <v>441</v>
      </c>
      <c r="F67" s="135" t="s">
        <v>7</v>
      </c>
      <c r="G67" s="135">
        <v>2</v>
      </c>
      <c r="H67" s="185">
        <v>0</v>
      </c>
      <c r="I67" s="176">
        <f t="shared" si="13"/>
        <v>0</v>
      </c>
      <c r="L67" s="132">
        <v>2.5299999999999998</v>
      </c>
      <c r="M67" s="132">
        <v>4.72</v>
      </c>
      <c r="N67" s="177">
        <f>P67</f>
        <v>299</v>
      </c>
      <c r="O67" s="178">
        <f t="shared" si="14"/>
        <v>598</v>
      </c>
      <c r="P67" s="133">
        <v>299</v>
      </c>
      <c r="Q67" s="134" t="s">
        <v>33</v>
      </c>
    </row>
    <row r="68" spans="1:17" x14ac:dyDescent="0.2">
      <c r="A68" s="184">
        <f t="shared" si="15"/>
        <v>7</v>
      </c>
      <c r="C68" s="135" t="str">
        <f>CONCATENATE(C51,".",$A$61,".",A68)</f>
        <v>O.2.2.7</v>
      </c>
      <c r="D68" s="183"/>
      <c r="E68" s="179" t="s">
        <v>443</v>
      </c>
      <c r="F68" s="135" t="s">
        <v>7</v>
      </c>
      <c r="G68" s="135">
        <v>2</v>
      </c>
      <c r="H68" s="185">
        <v>0</v>
      </c>
      <c r="I68" s="176">
        <f t="shared" si="13"/>
        <v>0</v>
      </c>
      <c r="L68" s="132">
        <v>2.5299999999999998</v>
      </c>
      <c r="M68" s="132">
        <v>4.72</v>
      </c>
      <c r="N68" s="177">
        <v>500</v>
      </c>
      <c r="O68" s="178">
        <f t="shared" si="14"/>
        <v>1000</v>
      </c>
      <c r="P68" s="133">
        <v>299</v>
      </c>
      <c r="Q68" s="134" t="s">
        <v>33</v>
      </c>
    </row>
    <row r="69" spans="1:17" x14ac:dyDescent="0.2">
      <c r="A69" s="184">
        <f t="shared" si="15"/>
        <v>8</v>
      </c>
      <c r="C69" s="135" t="str">
        <f>CONCATENATE(C51,".",$A$61,".",A69)</f>
        <v>O.2.2.8</v>
      </c>
      <c r="D69" s="183"/>
      <c r="E69" s="179" t="s">
        <v>444</v>
      </c>
      <c r="F69" s="135" t="s">
        <v>7</v>
      </c>
      <c r="G69" s="135">
        <v>2</v>
      </c>
      <c r="H69" s="185">
        <v>0</v>
      </c>
      <c r="I69" s="176">
        <f t="shared" si="13"/>
        <v>0</v>
      </c>
      <c r="L69" s="132">
        <v>2.5299999999999998</v>
      </c>
      <c r="M69" s="132">
        <v>4.72</v>
      </c>
      <c r="N69" s="177">
        <v>600</v>
      </c>
      <c r="O69" s="178">
        <f t="shared" si="14"/>
        <v>1200</v>
      </c>
      <c r="P69" s="133">
        <v>299</v>
      </c>
      <c r="Q69" s="134" t="s">
        <v>33</v>
      </c>
    </row>
    <row r="70" spans="1:17" x14ac:dyDescent="0.2">
      <c r="A70" s="184">
        <f t="shared" si="15"/>
        <v>9</v>
      </c>
      <c r="C70" s="135" t="str">
        <f>CONCATENATE(C51,".",$A$61,".",A70)</f>
        <v>O.2.2.9</v>
      </c>
      <c r="D70" s="183"/>
      <c r="E70" s="179" t="s">
        <v>445</v>
      </c>
      <c r="F70" s="135" t="s">
        <v>7</v>
      </c>
      <c r="G70" s="135">
        <v>1</v>
      </c>
      <c r="H70" s="185">
        <v>0</v>
      </c>
      <c r="I70" s="176">
        <f t="shared" si="13"/>
        <v>0</v>
      </c>
      <c r="L70" s="132">
        <v>2.5299999999999998</v>
      </c>
      <c r="M70" s="132">
        <v>4.72</v>
      </c>
      <c r="N70" s="177">
        <v>500</v>
      </c>
      <c r="O70" s="178">
        <f t="shared" si="14"/>
        <v>500</v>
      </c>
      <c r="P70" s="133">
        <v>299</v>
      </c>
      <c r="Q70" s="134" t="s">
        <v>33</v>
      </c>
    </row>
    <row r="71" spans="1:17" ht="38.25" x14ac:dyDescent="0.2">
      <c r="A71" s="165">
        <f>A61+1</f>
        <v>3</v>
      </c>
      <c r="C71" s="135" t="str">
        <f>CONCATENATE(C51,".",A71)</f>
        <v>O.2.3</v>
      </c>
      <c r="D71" s="183" t="s">
        <v>151</v>
      </c>
      <c r="E71" s="135" t="s">
        <v>446</v>
      </c>
      <c r="F71" s="135" t="s">
        <v>7</v>
      </c>
      <c r="G71" s="135">
        <v>1</v>
      </c>
      <c r="H71" s="185">
        <v>0</v>
      </c>
      <c r="I71" s="176">
        <f t="shared" si="13"/>
        <v>0</v>
      </c>
      <c r="L71" s="132">
        <v>2.5299999999999998</v>
      </c>
      <c r="M71" s="132">
        <v>4.72</v>
      </c>
      <c r="N71" s="177">
        <v>1650</v>
      </c>
      <c r="O71" s="178">
        <f t="shared" si="14"/>
        <v>1650</v>
      </c>
    </row>
    <row r="72" spans="1:17" ht="38.25" x14ac:dyDescent="0.2">
      <c r="A72" s="165">
        <f>A71+1</f>
        <v>4</v>
      </c>
      <c r="C72" s="135" t="str">
        <f>CONCATENATE(C51,".",A72)</f>
        <v>O.2.4</v>
      </c>
      <c r="D72" s="183" t="s">
        <v>151</v>
      </c>
      <c r="E72" s="135" t="s">
        <v>447</v>
      </c>
      <c r="F72" s="135" t="s">
        <v>7</v>
      </c>
      <c r="G72" s="135">
        <v>1</v>
      </c>
      <c r="H72" s="185">
        <v>0</v>
      </c>
      <c r="I72" s="176">
        <f t="shared" si="13"/>
        <v>0</v>
      </c>
      <c r="L72" s="132">
        <v>2.5299999999999998</v>
      </c>
      <c r="M72" s="132">
        <v>4.72</v>
      </c>
      <c r="N72" s="177">
        <v>1200</v>
      </c>
      <c r="O72" s="178">
        <f t="shared" si="14"/>
        <v>1200</v>
      </c>
    </row>
    <row r="74" spans="1:17" s="166" customFormat="1" ht="39" customHeight="1" x14ac:dyDescent="0.2">
      <c r="C74" s="199" t="s">
        <v>12</v>
      </c>
      <c r="D74" s="199"/>
      <c r="E74" s="199"/>
      <c r="F74" s="167"/>
      <c r="G74" s="167"/>
      <c r="H74" s="167"/>
      <c r="I74" s="168"/>
      <c r="J74" s="154"/>
      <c r="K74" s="169"/>
      <c r="L74" s="169"/>
      <c r="M74" s="169"/>
      <c r="N74" s="169"/>
      <c r="O74" s="169"/>
      <c r="P74" s="170"/>
      <c r="Q74" s="171"/>
    </row>
    <row r="75" spans="1:17" ht="14.45" customHeight="1" x14ac:dyDescent="0.2">
      <c r="A75" s="165"/>
      <c r="C75" s="172" t="s">
        <v>0</v>
      </c>
      <c r="D75" s="172" t="s">
        <v>6</v>
      </c>
      <c r="E75" s="172" t="s">
        <v>1</v>
      </c>
      <c r="F75" s="172" t="s">
        <v>2</v>
      </c>
      <c r="G75" s="172" t="s">
        <v>3</v>
      </c>
      <c r="H75" s="172" t="s">
        <v>4</v>
      </c>
      <c r="I75" s="172" t="s">
        <v>5</v>
      </c>
      <c r="J75" s="173"/>
      <c r="K75" s="142" t="s">
        <v>8</v>
      </c>
      <c r="L75" s="142" t="s">
        <v>9</v>
      </c>
      <c r="M75" s="143" t="s">
        <v>10</v>
      </c>
      <c r="N75" s="174" t="s">
        <v>4</v>
      </c>
      <c r="O75" s="174" t="s">
        <v>5</v>
      </c>
    </row>
    <row r="76" spans="1:17" ht="178.5" x14ac:dyDescent="0.2">
      <c r="A76" s="165">
        <f>A72+1</f>
        <v>5</v>
      </c>
      <c r="C76" s="135" t="str">
        <f>CONCATENATE(C51,".",A76)</f>
        <v>O.2.5</v>
      </c>
      <c r="D76" s="180">
        <v>121</v>
      </c>
      <c r="E76" s="135" t="s">
        <v>448</v>
      </c>
      <c r="J76" s="135"/>
      <c r="K76" s="135"/>
      <c r="L76" s="135"/>
      <c r="M76" s="135"/>
      <c r="N76" s="135"/>
      <c r="O76" s="135"/>
      <c r="P76" s="135"/>
      <c r="Q76" s="135"/>
    </row>
    <row r="77" spans="1:17" x14ac:dyDescent="0.2">
      <c r="A77" s="184">
        <v>1</v>
      </c>
      <c r="C77" s="135" t="str">
        <f t="shared" ref="C77:C82" si="16">CONCATENATE($C$51,".",$A$76,".",A77)</f>
        <v>O.2.5.1</v>
      </c>
      <c r="E77" s="179" t="s">
        <v>436</v>
      </c>
      <c r="F77" s="135" t="s">
        <v>7</v>
      </c>
      <c r="G77" s="135">
        <v>1</v>
      </c>
      <c r="H77" s="185">
        <v>0</v>
      </c>
      <c r="I77" s="176">
        <f t="shared" ref="I77:I85" si="17">G77*H77</f>
        <v>0</v>
      </c>
      <c r="K77" s="132">
        <v>4.32</v>
      </c>
      <c r="L77" s="132">
        <v>2.5299999999999998</v>
      </c>
      <c r="M77" s="132">
        <f>K77*L77</f>
        <v>10.929600000000001</v>
      </c>
      <c r="N77" s="177">
        <v>2200</v>
      </c>
      <c r="O77" s="178">
        <f t="shared" ref="O77:O85" si="18">G77*N77</f>
        <v>2200</v>
      </c>
      <c r="P77" s="133">
        <v>150</v>
      </c>
      <c r="Q77" s="134" t="s">
        <v>33</v>
      </c>
    </row>
    <row r="78" spans="1:17" x14ac:dyDescent="0.2">
      <c r="A78" s="184">
        <f>A77+1</f>
        <v>2</v>
      </c>
      <c r="C78" s="135" t="str">
        <f t="shared" si="16"/>
        <v>O.2.5.2</v>
      </c>
      <c r="E78" s="179" t="s">
        <v>437</v>
      </c>
      <c r="F78" s="135" t="s">
        <v>7</v>
      </c>
      <c r="G78" s="135">
        <v>1</v>
      </c>
      <c r="H78" s="185">
        <v>0</v>
      </c>
      <c r="I78" s="176">
        <f t="shared" si="17"/>
        <v>0</v>
      </c>
      <c r="L78" s="132">
        <v>2.5299999999999998</v>
      </c>
      <c r="M78" s="132">
        <v>3.8</v>
      </c>
      <c r="N78" s="177">
        <f>P78</f>
        <v>150</v>
      </c>
      <c r="O78" s="178">
        <f t="shared" si="18"/>
        <v>150</v>
      </c>
      <c r="P78" s="133">
        <v>150</v>
      </c>
      <c r="Q78" s="134" t="s">
        <v>33</v>
      </c>
    </row>
    <row r="79" spans="1:17" x14ac:dyDescent="0.2">
      <c r="A79" s="184">
        <f>A78+1</f>
        <v>3</v>
      </c>
      <c r="C79" s="135" t="str">
        <f t="shared" si="16"/>
        <v>O.2.5.3</v>
      </c>
      <c r="E79" s="179" t="s">
        <v>438</v>
      </c>
      <c r="F79" s="135" t="s">
        <v>7</v>
      </c>
      <c r="G79" s="135">
        <v>1</v>
      </c>
      <c r="H79" s="185">
        <v>0</v>
      </c>
      <c r="I79" s="176">
        <f t="shared" si="17"/>
        <v>0</v>
      </c>
      <c r="L79" s="132">
        <v>2.5299999999999998</v>
      </c>
      <c r="M79" s="132">
        <v>3.8</v>
      </c>
      <c r="N79" s="177">
        <f>P79</f>
        <v>150</v>
      </c>
      <c r="O79" s="178">
        <f t="shared" si="18"/>
        <v>150</v>
      </c>
      <c r="P79" s="133">
        <v>150</v>
      </c>
      <c r="Q79" s="134" t="s">
        <v>33</v>
      </c>
    </row>
    <row r="80" spans="1:17" x14ac:dyDescent="0.2">
      <c r="A80" s="184">
        <f>A79+1</f>
        <v>4</v>
      </c>
      <c r="C80" s="135" t="str">
        <f t="shared" si="16"/>
        <v>O.2.5.4</v>
      </c>
      <c r="E80" s="179" t="s">
        <v>439</v>
      </c>
      <c r="F80" s="135" t="s">
        <v>7</v>
      </c>
      <c r="G80" s="135">
        <v>1</v>
      </c>
      <c r="H80" s="185">
        <v>0</v>
      </c>
      <c r="I80" s="176">
        <f t="shared" si="17"/>
        <v>0</v>
      </c>
      <c r="L80" s="132">
        <v>2.5299999999999998</v>
      </c>
      <c r="M80" s="132">
        <v>6.02</v>
      </c>
      <c r="N80" s="177">
        <f>P80</f>
        <v>300</v>
      </c>
      <c r="O80" s="178">
        <f t="shared" si="18"/>
        <v>300</v>
      </c>
      <c r="P80" s="133">
        <v>300</v>
      </c>
      <c r="Q80" s="134" t="s">
        <v>33</v>
      </c>
    </row>
    <row r="81" spans="1:17" x14ac:dyDescent="0.2">
      <c r="A81" s="184">
        <f>A80+1</f>
        <v>5</v>
      </c>
      <c r="C81" s="135" t="str">
        <f t="shared" si="16"/>
        <v>O.2.5.5</v>
      </c>
      <c r="E81" s="179" t="s">
        <v>440</v>
      </c>
      <c r="F81" s="135" t="s">
        <v>7</v>
      </c>
      <c r="G81" s="135">
        <v>1</v>
      </c>
      <c r="H81" s="185">
        <v>0</v>
      </c>
      <c r="I81" s="176">
        <f t="shared" si="17"/>
        <v>0</v>
      </c>
      <c r="L81" s="132">
        <v>2.5299999999999998</v>
      </c>
      <c r="M81" s="132">
        <v>5.2</v>
      </c>
      <c r="N81" s="177">
        <f>P81</f>
        <v>250</v>
      </c>
      <c r="O81" s="178">
        <f t="shared" si="18"/>
        <v>250</v>
      </c>
      <c r="P81" s="133">
        <v>250</v>
      </c>
      <c r="Q81" s="134" t="s">
        <v>33</v>
      </c>
    </row>
    <row r="82" spans="1:17" x14ac:dyDescent="0.2">
      <c r="A82" s="184">
        <f>A81+1</f>
        <v>6</v>
      </c>
      <c r="C82" s="135" t="str">
        <f t="shared" si="16"/>
        <v>O.2.5.6</v>
      </c>
      <c r="E82" s="179" t="s">
        <v>441</v>
      </c>
      <c r="F82" s="135" t="s">
        <v>7</v>
      </c>
      <c r="G82" s="135">
        <v>1</v>
      </c>
      <c r="H82" s="185">
        <v>0</v>
      </c>
      <c r="I82" s="176">
        <f t="shared" si="17"/>
        <v>0</v>
      </c>
      <c r="L82" s="132">
        <v>2.5299999999999998</v>
      </c>
      <c r="M82" s="132">
        <v>4.72</v>
      </c>
      <c r="N82" s="177">
        <f>P82</f>
        <v>299</v>
      </c>
      <c r="O82" s="178">
        <f t="shared" si="18"/>
        <v>299</v>
      </c>
      <c r="P82" s="133">
        <v>299</v>
      </c>
      <c r="Q82" s="134" t="s">
        <v>33</v>
      </c>
    </row>
    <row r="83" spans="1:17" ht="38.25" x14ac:dyDescent="0.2">
      <c r="A83" s="165">
        <f>A76+1</f>
        <v>6</v>
      </c>
      <c r="C83" s="135" t="str">
        <f>CONCATENATE(C51,".",A83)</f>
        <v>O.2.6</v>
      </c>
      <c r="D83" s="183" t="s">
        <v>449</v>
      </c>
      <c r="E83" s="135" t="s">
        <v>450</v>
      </c>
      <c r="F83" s="135" t="s">
        <v>7</v>
      </c>
      <c r="G83" s="135">
        <v>1</v>
      </c>
      <c r="H83" s="185">
        <v>0</v>
      </c>
      <c r="I83" s="176">
        <f t="shared" si="17"/>
        <v>0</v>
      </c>
      <c r="L83" s="132">
        <v>2.5299999999999998</v>
      </c>
      <c r="M83" s="132">
        <v>4.72</v>
      </c>
      <c r="N83" s="177">
        <v>1500</v>
      </c>
      <c r="O83" s="178">
        <f t="shared" si="18"/>
        <v>1500</v>
      </c>
    </row>
    <row r="84" spans="1:17" ht="38.25" x14ac:dyDescent="0.2">
      <c r="A84" s="165">
        <f>A83+1</f>
        <v>7</v>
      </c>
      <c r="C84" s="135" t="str">
        <f>CONCATENATE(C51,".",A84)</f>
        <v>O.2.7</v>
      </c>
      <c r="D84" s="183" t="s">
        <v>451</v>
      </c>
      <c r="E84" s="135" t="s">
        <v>452</v>
      </c>
      <c r="F84" s="135" t="s">
        <v>7</v>
      </c>
      <c r="G84" s="135">
        <v>1</v>
      </c>
      <c r="H84" s="185">
        <v>0</v>
      </c>
      <c r="I84" s="176">
        <f t="shared" si="17"/>
        <v>0</v>
      </c>
      <c r="L84" s="132">
        <v>2.5299999999999998</v>
      </c>
      <c r="M84" s="132">
        <v>4.72</v>
      </c>
      <c r="N84" s="177">
        <v>2500</v>
      </c>
      <c r="O84" s="178">
        <f t="shared" si="18"/>
        <v>2500</v>
      </c>
    </row>
    <row r="85" spans="1:17" ht="38.25" x14ac:dyDescent="0.2">
      <c r="A85" s="165">
        <f>A84+1</f>
        <v>8</v>
      </c>
      <c r="C85" s="135" t="str">
        <f>CONCATENATE(C51,".",A85)</f>
        <v>O.2.8</v>
      </c>
      <c r="D85" s="183" t="s">
        <v>451</v>
      </c>
      <c r="E85" s="135" t="s">
        <v>453</v>
      </c>
      <c r="F85" s="135" t="s">
        <v>7</v>
      </c>
      <c r="G85" s="135">
        <v>1</v>
      </c>
      <c r="H85" s="185">
        <v>0</v>
      </c>
      <c r="I85" s="176">
        <f t="shared" si="17"/>
        <v>0</v>
      </c>
      <c r="L85" s="132">
        <v>2.5299999999999998</v>
      </c>
      <c r="M85" s="132">
        <v>4.72</v>
      </c>
      <c r="N85" s="177">
        <v>750</v>
      </c>
      <c r="O85" s="178">
        <f t="shared" si="18"/>
        <v>750</v>
      </c>
    </row>
    <row r="86" spans="1:17" s="166" customFormat="1" ht="39" customHeight="1" x14ac:dyDescent="0.2">
      <c r="C86" s="199" t="s">
        <v>11</v>
      </c>
      <c r="D86" s="199"/>
      <c r="E86" s="199"/>
      <c r="F86" s="167"/>
      <c r="G86" s="167"/>
      <c r="H86" s="167"/>
      <c r="I86" s="167"/>
      <c r="J86" s="154"/>
      <c r="K86" s="169"/>
      <c r="L86" s="169"/>
      <c r="M86" s="169"/>
      <c r="N86" s="169"/>
      <c r="O86" s="169"/>
      <c r="P86" s="170"/>
      <c r="Q86" s="171"/>
    </row>
    <row r="87" spans="1:17" ht="180.95" customHeight="1" x14ac:dyDescent="0.2">
      <c r="A87" s="165">
        <f>A85+1</f>
        <v>9</v>
      </c>
      <c r="C87" s="135" t="str">
        <f>CONCATENATE(C51,".",A87)</f>
        <v>O.2.9</v>
      </c>
      <c r="D87" s="180">
        <v>206</v>
      </c>
      <c r="E87" s="135" t="s">
        <v>454</v>
      </c>
      <c r="H87" s="185"/>
      <c r="I87" s="176"/>
      <c r="N87" s="135"/>
      <c r="O87" s="135"/>
      <c r="P87" s="135"/>
      <c r="Q87" s="135"/>
    </row>
    <row r="88" spans="1:17" x14ac:dyDescent="0.2">
      <c r="A88" s="184">
        <v>1</v>
      </c>
      <c r="C88" s="135" t="str">
        <f t="shared" ref="C88:C93" si="19">CONCATENATE($C$51,".",$A$87,".",A88)</f>
        <v>O.2.9.1</v>
      </c>
      <c r="E88" s="179" t="s">
        <v>436</v>
      </c>
      <c r="F88" s="135" t="s">
        <v>7</v>
      </c>
      <c r="G88" s="135">
        <v>1</v>
      </c>
      <c r="H88" s="185">
        <v>0</v>
      </c>
      <c r="I88" s="176">
        <f t="shared" ref="I88:I93" si="20">G88*H88</f>
        <v>0</v>
      </c>
      <c r="K88" s="132">
        <v>4.32</v>
      </c>
      <c r="L88" s="132">
        <v>2.5299999999999998</v>
      </c>
      <c r="M88" s="132">
        <f>K88*L88</f>
        <v>10.929600000000001</v>
      </c>
      <c r="N88" s="177">
        <v>2200</v>
      </c>
      <c r="O88" s="178">
        <f t="shared" ref="O88:O93" si="21">G88*N88</f>
        <v>2200</v>
      </c>
      <c r="P88" s="133">
        <v>150</v>
      </c>
      <c r="Q88" s="134" t="s">
        <v>33</v>
      </c>
    </row>
    <row r="89" spans="1:17" x14ac:dyDescent="0.2">
      <c r="A89" s="184">
        <f>A88+1</f>
        <v>2</v>
      </c>
      <c r="C89" s="135" t="str">
        <f t="shared" si="19"/>
        <v>O.2.9.2</v>
      </c>
      <c r="E89" s="179" t="s">
        <v>437</v>
      </c>
      <c r="F89" s="135" t="s">
        <v>7</v>
      </c>
      <c r="G89" s="135">
        <v>1</v>
      </c>
      <c r="H89" s="185">
        <v>0</v>
      </c>
      <c r="I89" s="176">
        <f t="shared" si="20"/>
        <v>0</v>
      </c>
      <c r="L89" s="132">
        <v>2.5299999999999998</v>
      </c>
      <c r="M89" s="132">
        <v>3.8</v>
      </c>
      <c r="N89" s="177">
        <f>P89</f>
        <v>150</v>
      </c>
      <c r="O89" s="178">
        <f t="shared" si="21"/>
        <v>150</v>
      </c>
      <c r="P89" s="133">
        <v>150</v>
      </c>
      <c r="Q89" s="134" t="s">
        <v>33</v>
      </c>
    </row>
    <row r="90" spans="1:17" x14ac:dyDescent="0.2">
      <c r="A90" s="184">
        <f>A89+1</f>
        <v>3</v>
      </c>
      <c r="C90" s="135" t="str">
        <f t="shared" si="19"/>
        <v>O.2.9.3</v>
      </c>
      <c r="E90" s="179" t="s">
        <v>438</v>
      </c>
      <c r="F90" s="135" t="s">
        <v>7</v>
      </c>
      <c r="G90" s="135">
        <v>1</v>
      </c>
      <c r="H90" s="185">
        <v>0</v>
      </c>
      <c r="I90" s="176">
        <f t="shared" si="20"/>
        <v>0</v>
      </c>
      <c r="L90" s="132">
        <v>2.5299999999999998</v>
      </c>
      <c r="M90" s="132">
        <v>3.8</v>
      </c>
      <c r="N90" s="177">
        <f>P90</f>
        <v>150</v>
      </c>
      <c r="O90" s="178">
        <f t="shared" si="21"/>
        <v>150</v>
      </c>
      <c r="P90" s="133">
        <v>150</v>
      </c>
      <c r="Q90" s="134" t="s">
        <v>33</v>
      </c>
    </row>
    <row r="91" spans="1:17" x14ac:dyDescent="0.2">
      <c r="A91" s="184">
        <f>A90+1</f>
        <v>4</v>
      </c>
      <c r="C91" s="135" t="str">
        <f t="shared" si="19"/>
        <v>O.2.9.4</v>
      </c>
      <c r="E91" s="179" t="s">
        <v>439</v>
      </c>
      <c r="F91" s="135" t="s">
        <v>7</v>
      </c>
      <c r="G91" s="135">
        <v>1</v>
      </c>
      <c r="H91" s="185">
        <v>0</v>
      </c>
      <c r="I91" s="176">
        <f t="shared" si="20"/>
        <v>0</v>
      </c>
      <c r="L91" s="132">
        <v>2.5299999999999998</v>
      </c>
      <c r="M91" s="132">
        <v>6.02</v>
      </c>
      <c r="N91" s="177">
        <f>P91</f>
        <v>300</v>
      </c>
      <c r="O91" s="178">
        <f t="shared" si="21"/>
        <v>300</v>
      </c>
      <c r="P91" s="133">
        <v>300</v>
      </c>
      <c r="Q91" s="134" t="s">
        <v>33</v>
      </c>
    </row>
    <row r="92" spans="1:17" x14ac:dyDescent="0.2">
      <c r="A92" s="184">
        <f>A91+1</f>
        <v>5</v>
      </c>
      <c r="C92" s="135" t="str">
        <f t="shared" si="19"/>
        <v>O.2.9.5</v>
      </c>
      <c r="E92" s="179" t="s">
        <v>440</v>
      </c>
      <c r="F92" s="135" t="s">
        <v>7</v>
      </c>
      <c r="G92" s="135">
        <v>1</v>
      </c>
      <c r="H92" s="185">
        <v>0</v>
      </c>
      <c r="I92" s="176">
        <f t="shared" si="20"/>
        <v>0</v>
      </c>
      <c r="L92" s="132">
        <v>2.5299999999999998</v>
      </c>
      <c r="M92" s="132">
        <v>5.2</v>
      </c>
      <c r="N92" s="177">
        <f>P92</f>
        <v>250</v>
      </c>
      <c r="O92" s="178">
        <f t="shared" si="21"/>
        <v>250</v>
      </c>
      <c r="P92" s="133">
        <v>250</v>
      </c>
      <c r="Q92" s="134" t="s">
        <v>33</v>
      </c>
    </row>
    <row r="93" spans="1:17" x14ac:dyDescent="0.2">
      <c r="A93" s="184">
        <f>A92+1</f>
        <v>6</v>
      </c>
      <c r="C93" s="135" t="str">
        <f t="shared" si="19"/>
        <v>O.2.9.6</v>
      </c>
      <c r="E93" s="179" t="s">
        <v>441</v>
      </c>
      <c r="F93" s="135" t="s">
        <v>7</v>
      </c>
      <c r="G93" s="135">
        <v>1</v>
      </c>
      <c r="H93" s="185">
        <v>0</v>
      </c>
      <c r="I93" s="176">
        <f t="shared" si="20"/>
        <v>0</v>
      </c>
      <c r="L93" s="132">
        <v>2.5299999999999998</v>
      </c>
      <c r="M93" s="132">
        <v>4.72</v>
      </c>
      <c r="N93" s="177">
        <f>P93</f>
        <v>299</v>
      </c>
      <c r="O93" s="178">
        <f t="shared" si="21"/>
        <v>299</v>
      </c>
      <c r="P93" s="133">
        <v>299</v>
      </c>
      <c r="Q93" s="134" t="s">
        <v>33</v>
      </c>
    </row>
    <row r="94" spans="1:17" x14ac:dyDescent="0.2">
      <c r="A94" s="165"/>
      <c r="N94" s="177"/>
      <c r="O94" s="178"/>
    </row>
    <row r="95" spans="1:17" x14ac:dyDescent="0.2">
      <c r="A95" s="165"/>
    </row>
    <row r="96" spans="1:17" s="154" customFormat="1" ht="18.95" customHeight="1" x14ac:dyDescent="0.2">
      <c r="H96" s="181" t="s">
        <v>10</v>
      </c>
      <c r="I96" s="182">
        <f>SUM(I54:I94)</f>
        <v>0</v>
      </c>
      <c r="K96" s="155"/>
      <c r="L96" s="155"/>
      <c r="M96" s="155"/>
      <c r="N96" s="145" t="s">
        <v>10</v>
      </c>
      <c r="O96" s="156">
        <f>SUM(O54:O94)</f>
        <v>33045</v>
      </c>
      <c r="P96" s="157"/>
      <c r="Q96" s="136"/>
    </row>
    <row r="97" spans="1:1" x14ac:dyDescent="0.2">
      <c r="A97" s="165"/>
    </row>
  </sheetData>
  <sheetProtection algorithmName="SHA-512" hashValue="+w4inbKJj3ECPazITk4bAyPNtX0foERAoX49nxV9wh159U8FBJqOnc/66Xu4zRRhVULcUbGPVyRpD3TQe5/p9w==" saltValue="QdkeCTgXDHAq8G0KrFv/kQ==" spinCount="100000" sheet="1" objects="1" scenarios="1"/>
  <mergeCells count="13">
    <mergeCell ref="C1:I4"/>
    <mergeCell ref="D10:E10"/>
    <mergeCell ref="D51:I51"/>
    <mergeCell ref="C52:E52"/>
    <mergeCell ref="C74:E74"/>
    <mergeCell ref="C28:E28"/>
    <mergeCell ref="C38:E38"/>
    <mergeCell ref="D7:I7"/>
    <mergeCell ref="N9:O9"/>
    <mergeCell ref="D16:I16"/>
    <mergeCell ref="C18:E18"/>
    <mergeCell ref="C86:E86"/>
    <mergeCell ref="D11:E11"/>
  </mergeCells>
  <phoneticPr fontId="11" type="noConversion"/>
  <conditionalFormatting sqref="O14">
    <cfRule type="cellIs" dxfId="5" priority="1" operator="lessThanOrEqual">
      <formula>-1</formula>
    </cfRule>
    <cfRule type="cellIs" dxfId="4" priority="2" operator="greaterThanOrEqual">
      <formula>1</formula>
    </cfRule>
  </conditionalFormatting>
  <pageMargins left="0.70866141732283472" right="0.70866141732283472" top="0.74803149606299213" bottom="0.74803149606299213" header="0.31496062992125984" footer="0.31496062992125984"/>
  <pageSetup paperSize="9" scale="93" fitToHeight="0" orientation="portrait" r:id="rId1"/>
  <headerFooter>
    <oddHeader>&amp;CKovačnica – podjetniški inkubator Kranj - prenova interiera obstoječe stavbe</oddHeader>
    <oddFooter>&amp;Cstran &amp;P
verzija popisa &amp;D
&amp;G</oddFooter>
  </headerFooter>
  <rowBreaks count="2" manualBreakCount="2">
    <brk id="49" min="2" max="14" man="1"/>
    <brk id="73" min="2" max="14"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42"/>
  <sheetViews>
    <sheetView view="pageBreakPreview" topLeftCell="A219" zoomScaleNormal="40" zoomScaleSheetLayoutView="100" workbookViewId="0">
      <selection activeCell="H226" sqref="H226"/>
    </sheetView>
  </sheetViews>
  <sheetFormatPr defaultRowHeight="12.75" x14ac:dyDescent="0.2"/>
  <cols>
    <col min="3" max="3" width="10.140625" customWidth="1"/>
    <col min="4" max="4" width="12.140625" customWidth="1"/>
    <col min="5" max="5" width="36.42578125" customWidth="1"/>
    <col min="8" max="8" width="13" customWidth="1"/>
    <col min="9" max="9" width="15.140625" customWidth="1"/>
    <col min="10" max="10" width="2.7109375" style="19" hidden="1" customWidth="1"/>
    <col min="11" max="12" width="8.85546875" style="3" hidden="1" customWidth="1"/>
    <col min="13" max="13" width="1.140625" style="3" hidden="1" customWidth="1"/>
    <col min="14" max="14" width="13.140625" style="3" hidden="1" customWidth="1"/>
    <col min="15" max="15" width="13.28515625" style="3" hidden="1" customWidth="1"/>
    <col min="16" max="16" width="9.5703125" style="35" bestFit="1" customWidth="1"/>
    <col min="17" max="17" width="48.28515625" style="36" customWidth="1"/>
    <col min="19" max="19" width="19" bestFit="1" customWidth="1"/>
  </cols>
  <sheetData>
    <row r="1" spans="3:17" x14ac:dyDescent="0.2">
      <c r="C1" s="208"/>
      <c r="D1" s="208"/>
      <c r="E1" s="208"/>
      <c r="F1" s="208"/>
      <c r="G1" s="208"/>
      <c r="H1" s="208"/>
      <c r="I1" s="208"/>
    </row>
    <row r="2" spans="3:17" x14ac:dyDescent="0.2">
      <c r="C2" s="208"/>
      <c r="D2" s="208"/>
      <c r="E2" s="208"/>
      <c r="F2" s="208"/>
      <c r="G2" s="208"/>
      <c r="H2" s="208"/>
      <c r="I2" s="208"/>
    </row>
    <row r="3" spans="3:17" x14ac:dyDescent="0.2">
      <c r="C3" s="208"/>
      <c r="D3" s="208"/>
      <c r="E3" s="208"/>
      <c r="F3" s="208"/>
      <c r="G3" s="208"/>
      <c r="H3" s="208"/>
      <c r="I3" s="208"/>
    </row>
    <row r="4" spans="3:17" x14ac:dyDescent="0.2">
      <c r="C4" s="208"/>
      <c r="D4" s="208"/>
      <c r="E4" s="208"/>
      <c r="F4" s="208"/>
      <c r="G4" s="208"/>
      <c r="H4" s="208"/>
      <c r="I4" s="208"/>
    </row>
    <row r="6" spans="3:17" x14ac:dyDescent="0.2">
      <c r="J6" s="38"/>
      <c r="K6" s="38"/>
      <c r="L6" s="38"/>
      <c r="M6" s="38"/>
      <c r="N6" s="38"/>
      <c r="O6" s="38"/>
      <c r="P6" s="38"/>
      <c r="Q6" s="38"/>
    </row>
    <row r="7" spans="3:17" s="49" customFormat="1" ht="18" customHeight="1" x14ac:dyDescent="0.2">
      <c r="C7" s="48"/>
      <c r="D7" s="194" t="s">
        <v>14</v>
      </c>
      <c r="E7" s="194"/>
      <c r="F7" s="194"/>
      <c r="G7" s="194"/>
      <c r="H7" s="194"/>
      <c r="I7" s="194"/>
      <c r="J7" s="38"/>
      <c r="K7" s="38"/>
      <c r="L7" s="38"/>
      <c r="M7" s="38"/>
      <c r="N7" s="38"/>
      <c r="O7" s="38"/>
      <c r="P7" s="38"/>
      <c r="Q7" s="38"/>
    </row>
    <row r="8" spans="3:17" x14ac:dyDescent="0.2">
      <c r="C8" s="41"/>
      <c r="D8" s="41"/>
      <c r="E8" s="41"/>
      <c r="F8" s="41"/>
      <c r="G8" s="41"/>
      <c r="H8" s="41"/>
      <c r="I8" s="41"/>
    </row>
    <row r="9" spans="3:17" ht="23.45" customHeight="1" x14ac:dyDescent="0.2">
      <c r="C9" s="42" t="s">
        <v>0</v>
      </c>
      <c r="D9" s="42" t="s">
        <v>15</v>
      </c>
      <c r="E9" s="42"/>
      <c r="F9" s="42"/>
      <c r="G9" s="42"/>
      <c r="H9" s="42"/>
      <c r="I9" s="43" t="s">
        <v>10</v>
      </c>
      <c r="K9" s="4"/>
      <c r="L9" s="4"/>
      <c r="M9" s="5"/>
      <c r="N9" s="204" t="s">
        <v>34</v>
      </c>
      <c r="O9" s="204"/>
    </row>
    <row r="10" spans="3:17" x14ac:dyDescent="0.2">
      <c r="C10" s="44" t="str">
        <f>C20</f>
        <v>O.3</v>
      </c>
      <c r="D10" s="205" t="str">
        <f>D20</f>
        <v>DROBNI INVENTAR - PISARNE</v>
      </c>
      <c r="E10" s="205"/>
      <c r="F10" s="41"/>
      <c r="G10" s="41"/>
      <c r="H10" s="41"/>
      <c r="I10" s="45">
        <f>I70</f>
        <v>0</v>
      </c>
      <c r="N10" s="22" t="str">
        <f>C10</f>
        <v>O.3</v>
      </c>
      <c r="O10" s="6">
        <f>SUM(O23:O69)</f>
        <v>35045</v>
      </c>
    </row>
    <row r="11" spans="3:17" x14ac:dyDescent="0.2">
      <c r="C11" s="41" t="str">
        <f>C72</f>
        <v>O.4</v>
      </c>
      <c r="D11" s="192" t="str">
        <f>D72</f>
        <v>DROBNI INVENTAR - KUHINJE</v>
      </c>
      <c r="E11" s="192"/>
      <c r="F11" s="41"/>
      <c r="G11" s="41"/>
      <c r="H11" s="41"/>
      <c r="I11" s="45">
        <f>I215</f>
        <v>0</v>
      </c>
      <c r="J11"/>
      <c r="N11" s="22" t="str">
        <f>C11</f>
        <v>O.4</v>
      </c>
      <c r="O11" s="6">
        <f>SUM(O75:O214)</f>
        <v>3872</v>
      </c>
    </row>
    <row r="12" spans="3:17" x14ac:dyDescent="0.2">
      <c r="C12" s="41" t="str">
        <f>C218</f>
        <v>O.5</v>
      </c>
      <c r="D12" s="192" t="str">
        <f>D218</f>
        <v>DROBNI INVENTAR - SPLOŠNO</v>
      </c>
      <c r="E12" s="192"/>
      <c r="F12" s="41"/>
      <c r="G12" s="41"/>
      <c r="H12" s="41"/>
      <c r="I12" s="45">
        <f>I229</f>
        <v>0</v>
      </c>
      <c r="J12"/>
      <c r="N12" s="79" t="str">
        <f>C12</f>
        <v>O.5</v>
      </c>
      <c r="O12" s="28">
        <f>O229</f>
        <v>12492</v>
      </c>
    </row>
    <row r="13" spans="3:17" x14ac:dyDescent="0.2">
      <c r="C13" s="41"/>
      <c r="D13" s="192"/>
      <c r="E13" s="192"/>
      <c r="F13" s="41"/>
      <c r="G13" s="41"/>
      <c r="H13" s="41"/>
      <c r="I13" s="45"/>
      <c r="J13"/>
      <c r="N13" s="22"/>
      <c r="O13" s="28"/>
    </row>
    <row r="14" spans="3:17" x14ac:dyDescent="0.2">
      <c r="C14" s="41"/>
      <c r="D14" s="192"/>
      <c r="E14" s="192"/>
      <c r="F14" s="41"/>
      <c r="G14" s="41"/>
      <c r="H14" s="41"/>
      <c r="I14" s="45"/>
      <c r="J14"/>
      <c r="N14" s="22"/>
      <c r="O14" s="28"/>
    </row>
    <row r="15" spans="3:17" x14ac:dyDescent="0.2">
      <c r="C15" s="41"/>
      <c r="D15" s="41"/>
      <c r="E15" s="41"/>
      <c r="F15" s="41"/>
      <c r="G15" s="41"/>
      <c r="H15" s="41"/>
      <c r="I15" s="41"/>
      <c r="J15"/>
      <c r="N15" s="22"/>
      <c r="O15" s="28"/>
    </row>
    <row r="16" spans="3:17" s="16" customFormat="1" ht="18.95" customHeight="1" x14ac:dyDescent="0.2">
      <c r="C16" s="50"/>
      <c r="D16" s="50"/>
      <c r="E16" s="50"/>
      <c r="F16" s="50"/>
      <c r="G16" s="51"/>
      <c r="H16" s="46" t="s">
        <v>10</v>
      </c>
      <c r="I16" s="47">
        <f>SUM(I10:I15)</f>
        <v>0</v>
      </c>
      <c r="K16" s="21"/>
      <c r="L16" s="21"/>
      <c r="M16" s="21"/>
      <c r="N16" s="22" t="s">
        <v>10</v>
      </c>
      <c r="O16" s="23">
        <f>SUM(O10:O14)</f>
        <v>51409</v>
      </c>
      <c r="P16" s="37"/>
      <c r="Q16" s="38"/>
    </row>
    <row r="17" spans="1:19" s="16" customFormat="1" ht="18.95" customHeight="1" x14ac:dyDescent="0.2">
      <c r="I17" s="20"/>
      <c r="K17" s="21"/>
      <c r="L17" s="21"/>
      <c r="M17" s="21"/>
      <c r="N17"/>
      <c r="O17"/>
      <c r="P17" s="35"/>
      <c r="Q17" s="38"/>
    </row>
    <row r="18" spans="1:19" ht="22.5" x14ac:dyDescent="0.2">
      <c r="J18"/>
      <c r="N18" s="30" t="s">
        <v>24</v>
      </c>
      <c r="O18" s="29">
        <f>(SUM(O23:O229)-O16*2)</f>
        <v>0</v>
      </c>
      <c r="S18" s="33"/>
    </row>
    <row r="19" spans="1:19" x14ac:dyDescent="0.2">
      <c r="J19"/>
    </row>
    <row r="20" spans="1:19" ht="51.95" customHeight="1" x14ac:dyDescent="0.2">
      <c r="C20" s="12" t="s">
        <v>428</v>
      </c>
      <c r="D20" s="207" t="s">
        <v>206</v>
      </c>
      <c r="E20" s="207"/>
      <c r="F20" s="207"/>
      <c r="G20" s="207"/>
      <c r="H20" s="207"/>
      <c r="I20" s="207"/>
      <c r="J20" s="27"/>
      <c r="K20" s="26"/>
      <c r="L20" s="26"/>
      <c r="M20" s="26"/>
      <c r="N20" s="26"/>
      <c r="O20" s="26"/>
    </row>
    <row r="21" spans="1:19" s="9" customFormat="1" ht="39" customHeight="1" x14ac:dyDescent="0.2">
      <c r="C21" s="206" t="s">
        <v>13</v>
      </c>
      <c r="D21" s="206"/>
      <c r="E21" s="206"/>
      <c r="F21" s="10"/>
      <c r="G21" s="10"/>
      <c r="H21" s="10"/>
      <c r="I21" s="10"/>
      <c r="J21" s="16"/>
      <c r="K21" s="11"/>
      <c r="L21" s="11"/>
      <c r="M21" s="11"/>
      <c r="N21" s="11"/>
      <c r="O21" s="11"/>
      <c r="P21" s="39"/>
      <c r="Q21" s="40"/>
    </row>
    <row r="22" spans="1:19" ht="14.45" customHeight="1" x14ac:dyDescent="0.2">
      <c r="A22" s="2"/>
      <c r="C22" s="1" t="s">
        <v>0</v>
      </c>
      <c r="D22" s="1" t="s">
        <v>6</v>
      </c>
      <c r="E22" s="1" t="s">
        <v>1</v>
      </c>
      <c r="F22" s="1" t="s">
        <v>2</v>
      </c>
      <c r="G22" s="1" t="s">
        <v>3</v>
      </c>
      <c r="H22" s="1" t="s">
        <v>4</v>
      </c>
      <c r="I22" s="1" t="s">
        <v>5</v>
      </c>
      <c r="J22" s="17"/>
      <c r="K22" s="4" t="s">
        <v>8</v>
      </c>
      <c r="L22" s="4" t="s">
        <v>9</v>
      </c>
      <c r="M22" s="5" t="s">
        <v>10</v>
      </c>
      <c r="N22" s="32" t="s">
        <v>4</v>
      </c>
      <c r="O22" s="32" t="s">
        <v>5</v>
      </c>
    </row>
    <row r="23" spans="1:19" ht="25.5" x14ac:dyDescent="0.2">
      <c r="A23" s="2">
        <v>1</v>
      </c>
      <c r="C23" t="str">
        <f>CONCATENATE($C$20,".",A23)</f>
        <v>O.3.1</v>
      </c>
      <c r="D23" s="13" t="s">
        <v>207</v>
      </c>
      <c r="E23" s="82" t="s">
        <v>320</v>
      </c>
      <c r="F23" t="s">
        <v>201</v>
      </c>
      <c r="G23" s="73">
        <v>8</v>
      </c>
      <c r="H23" s="187">
        <v>0</v>
      </c>
      <c r="I23" s="18">
        <f t="shared" ref="I23:I30" si="0">G23*H23</f>
        <v>0</v>
      </c>
      <c r="N23" s="31">
        <f>SUMIF('Konsolidira drobnega inventarja'!$B$1:$B$100,"="&amp;E23,'Konsolidira drobnega inventarja'!$C$1:$C$100)</f>
        <v>80</v>
      </c>
      <c r="O23" s="6">
        <f>G23*N23</f>
        <v>640</v>
      </c>
      <c r="P23" s="36"/>
    </row>
    <row r="24" spans="1:19" ht="25.5" x14ac:dyDescent="0.2">
      <c r="A24" s="2">
        <f t="shared" ref="A24:A68" si="1">A23+1</f>
        <v>2</v>
      </c>
      <c r="C24" t="str">
        <f t="shared" ref="C24:C36" si="2">CONCATENATE($C$20,".",A24)</f>
        <v>O.3.2</v>
      </c>
      <c r="D24" s="13" t="s">
        <v>207</v>
      </c>
      <c r="E24" s="82" t="s">
        <v>309</v>
      </c>
      <c r="F24" t="s">
        <v>201</v>
      </c>
      <c r="G24" s="73">
        <v>4</v>
      </c>
      <c r="H24" s="187">
        <v>0</v>
      </c>
      <c r="I24" s="18">
        <f t="shared" si="0"/>
        <v>0</v>
      </c>
      <c r="N24" s="31">
        <f>SUMIF('Konsolidira drobnega inventarja'!$B$1:$B$100,"="&amp;E24,'Konsolidira drobnega inventarja'!$C$1:$C$100)</f>
        <v>139</v>
      </c>
      <c r="O24" s="6">
        <f t="shared" ref="O24:O36" si="3">G24*N24</f>
        <v>556</v>
      </c>
      <c r="Q24"/>
    </row>
    <row r="25" spans="1:19" ht="51" x14ac:dyDescent="0.2">
      <c r="A25" s="2">
        <f t="shared" si="1"/>
        <v>3</v>
      </c>
      <c r="C25" t="str">
        <f t="shared" si="2"/>
        <v>O.3.3</v>
      </c>
      <c r="D25" s="13" t="s">
        <v>208</v>
      </c>
      <c r="E25" s="82" t="s">
        <v>308</v>
      </c>
      <c r="F25" t="s">
        <v>201</v>
      </c>
      <c r="G25" s="73">
        <v>11</v>
      </c>
      <c r="H25" s="187">
        <v>0</v>
      </c>
      <c r="I25" s="18">
        <f t="shared" si="0"/>
        <v>0</v>
      </c>
      <c r="N25" s="31">
        <f>SUMIF('Konsolidira drobnega inventarja'!$B$1:$B$100,"="&amp;E25,'Konsolidira drobnega inventarja'!$C$1:$C$100)</f>
        <v>20</v>
      </c>
      <c r="O25" s="6">
        <f t="shared" si="3"/>
        <v>220</v>
      </c>
      <c r="Q25"/>
    </row>
    <row r="26" spans="1:19" ht="51" x14ac:dyDescent="0.2">
      <c r="A26" s="2">
        <f t="shared" si="1"/>
        <v>4</v>
      </c>
      <c r="C26" t="str">
        <f t="shared" si="2"/>
        <v>O.3.4</v>
      </c>
      <c r="D26" s="13" t="s">
        <v>208</v>
      </c>
      <c r="E26" s="8" t="s">
        <v>310</v>
      </c>
      <c r="F26" t="s">
        <v>201</v>
      </c>
      <c r="G26" s="73">
        <v>5</v>
      </c>
      <c r="H26" s="187">
        <v>0</v>
      </c>
      <c r="I26" s="18">
        <f t="shared" si="0"/>
        <v>0</v>
      </c>
      <c r="N26" s="31">
        <f>SUMIF('Konsolidira drobnega inventarja'!$B$1:$B$100,"="&amp;E26,'Konsolidira drobnega inventarja'!$C$1:$C$100)</f>
        <v>20</v>
      </c>
      <c r="O26" s="6">
        <f t="shared" si="3"/>
        <v>100</v>
      </c>
      <c r="Q26"/>
    </row>
    <row r="27" spans="1:19" ht="51" x14ac:dyDescent="0.2">
      <c r="A27" s="2">
        <f t="shared" si="1"/>
        <v>5</v>
      </c>
      <c r="C27" t="str">
        <f t="shared" si="2"/>
        <v>O.3.5</v>
      </c>
      <c r="D27" s="13" t="s">
        <v>208</v>
      </c>
      <c r="E27" s="8" t="s">
        <v>313</v>
      </c>
      <c r="F27" t="s">
        <v>201</v>
      </c>
      <c r="G27" s="73">
        <v>13</v>
      </c>
      <c r="H27" s="187">
        <v>0</v>
      </c>
      <c r="I27" s="18">
        <f t="shared" si="0"/>
        <v>0</v>
      </c>
      <c r="N27" s="31">
        <f>SUMIF('Konsolidira drobnega inventarja'!$B$1:$B$100,"="&amp;E27,'Konsolidira drobnega inventarja'!$C$1:$C$100)</f>
        <v>10</v>
      </c>
      <c r="O27" s="6">
        <f t="shared" si="3"/>
        <v>130</v>
      </c>
      <c r="Q27"/>
    </row>
    <row r="28" spans="1:19" ht="25.5" x14ac:dyDescent="0.2">
      <c r="A28" s="2">
        <f t="shared" si="1"/>
        <v>6</v>
      </c>
      <c r="C28" t="str">
        <f t="shared" si="2"/>
        <v>O.3.6</v>
      </c>
      <c r="D28" s="13" t="s">
        <v>208</v>
      </c>
      <c r="E28" s="82" t="s">
        <v>314</v>
      </c>
      <c r="F28" t="s">
        <v>201</v>
      </c>
      <c r="G28" s="73">
        <v>5</v>
      </c>
      <c r="H28" s="187">
        <v>0</v>
      </c>
      <c r="I28" s="18">
        <f t="shared" si="0"/>
        <v>0</v>
      </c>
      <c r="N28" s="31">
        <f>SUMIF('Konsolidira drobnega inventarja'!$B$1:$B$100,"="&amp;E28,'Konsolidira drobnega inventarja'!$C$1:$C$100)</f>
        <v>25</v>
      </c>
      <c r="O28" s="6">
        <f t="shared" si="3"/>
        <v>125</v>
      </c>
      <c r="Q28"/>
    </row>
    <row r="29" spans="1:19" ht="25.5" x14ac:dyDescent="0.2">
      <c r="A29" s="2">
        <f t="shared" si="1"/>
        <v>7</v>
      </c>
      <c r="C29" t="str">
        <f t="shared" si="2"/>
        <v>O.3.7</v>
      </c>
      <c r="D29" s="13" t="s">
        <v>208</v>
      </c>
      <c r="E29" s="82" t="s">
        <v>312</v>
      </c>
      <c r="F29" t="s">
        <v>201</v>
      </c>
      <c r="G29" s="73">
        <v>4</v>
      </c>
      <c r="H29" s="187">
        <v>0</v>
      </c>
      <c r="I29" s="18">
        <f t="shared" si="0"/>
        <v>0</v>
      </c>
      <c r="N29" s="31">
        <f>SUMIF('Konsolidira drobnega inventarja'!$B$1:$B$100,"="&amp;E29,'Konsolidira drobnega inventarja'!$C$1:$C$100)</f>
        <v>13</v>
      </c>
      <c r="O29" s="6">
        <f t="shared" si="3"/>
        <v>52</v>
      </c>
      <c r="Q29"/>
    </row>
    <row r="30" spans="1:19" ht="76.5" x14ac:dyDescent="0.2">
      <c r="A30" s="2">
        <f t="shared" si="1"/>
        <v>8</v>
      </c>
      <c r="C30" t="str">
        <f t="shared" si="2"/>
        <v>O.3.8</v>
      </c>
      <c r="D30" s="13" t="s">
        <v>208</v>
      </c>
      <c r="E30" s="14" t="s">
        <v>330</v>
      </c>
      <c r="F30" t="s">
        <v>201</v>
      </c>
      <c r="G30" s="73">
        <v>1</v>
      </c>
      <c r="H30" s="187"/>
      <c r="I30" s="18">
        <f t="shared" si="0"/>
        <v>0</v>
      </c>
      <c r="N30" s="31">
        <f>SUMIF('Konsolidira drobnega inventarja'!$B$1:$B$100,"="&amp;E30,'Konsolidira drobnega inventarja'!$C$1:$C$100)</f>
        <v>450</v>
      </c>
      <c r="O30" s="6">
        <f t="shared" si="3"/>
        <v>450</v>
      </c>
      <c r="Q30"/>
    </row>
    <row r="31" spans="1:19" ht="165.75" x14ac:dyDescent="0.2">
      <c r="A31" s="2">
        <f t="shared" si="1"/>
        <v>9</v>
      </c>
      <c r="C31" t="str">
        <f t="shared" si="2"/>
        <v>O.3.9</v>
      </c>
      <c r="D31" s="13" t="s">
        <v>322</v>
      </c>
      <c r="E31" s="14" t="s">
        <v>329</v>
      </c>
      <c r="F31" t="s">
        <v>201</v>
      </c>
      <c r="G31" s="73">
        <v>4</v>
      </c>
      <c r="H31" s="187">
        <v>0</v>
      </c>
      <c r="I31" s="18">
        <f t="shared" ref="I31:I36" si="4">G31*H31</f>
        <v>0</v>
      </c>
      <c r="N31" s="31">
        <f>'Konsolidira drobnega inventarja'!$C$9</f>
        <v>1350</v>
      </c>
      <c r="O31" s="6">
        <f t="shared" si="3"/>
        <v>5400</v>
      </c>
      <c r="Q31"/>
    </row>
    <row r="32" spans="1:19" ht="114.75" x14ac:dyDescent="0.2">
      <c r="A32" s="2">
        <f t="shared" si="1"/>
        <v>10</v>
      </c>
      <c r="C32" t="str">
        <f t="shared" si="2"/>
        <v>O.3.10</v>
      </c>
      <c r="D32" s="13" t="s">
        <v>322</v>
      </c>
      <c r="E32" s="82" t="s">
        <v>315</v>
      </c>
      <c r="F32" t="s">
        <v>201</v>
      </c>
      <c r="G32" s="73">
        <v>4</v>
      </c>
      <c r="H32" s="187">
        <v>0</v>
      </c>
      <c r="I32" s="18">
        <f t="shared" si="4"/>
        <v>0</v>
      </c>
      <c r="N32" s="31">
        <f>'Konsolidira drobnega inventarja'!$C$12</f>
        <v>700</v>
      </c>
      <c r="O32" s="6">
        <f t="shared" si="3"/>
        <v>2800</v>
      </c>
      <c r="Q32"/>
    </row>
    <row r="33" spans="1:17" ht="25.5" x14ac:dyDescent="0.2">
      <c r="A33" s="2">
        <f t="shared" si="1"/>
        <v>11</v>
      </c>
      <c r="C33" t="str">
        <f t="shared" si="2"/>
        <v>O.3.11</v>
      </c>
      <c r="D33" s="13" t="s">
        <v>20</v>
      </c>
      <c r="E33" s="82" t="s">
        <v>316</v>
      </c>
      <c r="F33" t="s">
        <v>201</v>
      </c>
      <c r="G33" s="73">
        <v>3</v>
      </c>
      <c r="H33" s="187">
        <v>0</v>
      </c>
      <c r="I33" s="18">
        <f t="shared" si="4"/>
        <v>0</v>
      </c>
      <c r="N33" s="31">
        <f>SUMIF('Konsolidira drobnega inventarja'!$B$1:$B$100,"="&amp;E33,'Konsolidira drobnega inventarja'!$C$1:$C$100)</f>
        <v>350</v>
      </c>
      <c r="O33" s="6">
        <f t="shared" si="3"/>
        <v>1050</v>
      </c>
      <c r="Q33"/>
    </row>
    <row r="34" spans="1:17" ht="25.5" x14ac:dyDescent="0.2">
      <c r="A34" s="2">
        <f t="shared" si="1"/>
        <v>12</v>
      </c>
      <c r="C34" t="str">
        <f t="shared" si="2"/>
        <v>O.3.12</v>
      </c>
      <c r="D34" s="13" t="s">
        <v>208</v>
      </c>
      <c r="E34" s="34" t="s">
        <v>317</v>
      </c>
      <c r="F34" t="s">
        <v>201</v>
      </c>
      <c r="G34" s="73">
        <v>2</v>
      </c>
      <c r="H34" s="187">
        <v>0</v>
      </c>
      <c r="I34" s="18">
        <f t="shared" si="4"/>
        <v>0</v>
      </c>
      <c r="N34" s="31">
        <f>SUMIF('Konsolidira drobnega inventarja'!$B$1:$B$100,"="&amp;E34,'Konsolidira drobnega inventarja'!$C$1:$C$100)</f>
        <v>50</v>
      </c>
      <c r="O34" s="6">
        <f t="shared" si="3"/>
        <v>100</v>
      </c>
      <c r="Q34"/>
    </row>
    <row r="35" spans="1:17" ht="25.5" x14ac:dyDescent="0.2">
      <c r="A35" s="2">
        <f t="shared" si="1"/>
        <v>13</v>
      </c>
      <c r="C35" t="str">
        <f t="shared" si="2"/>
        <v>O.3.13</v>
      </c>
      <c r="D35" s="13" t="s">
        <v>208</v>
      </c>
      <c r="E35" s="34" t="s">
        <v>318</v>
      </c>
      <c r="F35" t="s">
        <v>201</v>
      </c>
      <c r="G35" s="73">
        <v>10</v>
      </c>
      <c r="H35" s="187">
        <v>0</v>
      </c>
      <c r="I35" s="18">
        <f t="shared" si="4"/>
        <v>0</v>
      </c>
      <c r="N35" s="31">
        <f>SUMIF('Konsolidira drobnega inventarja'!$B$1:$B$100,"="&amp;E35,'Konsolidira drobnega inventarja'!$C$1:$C$100)</f>
        <v>5</v>
      </c>
      <c r="O35" s="6">
        <f t="shared" si="3"/>
        <v>50</v>
      </c>
      <c r="Q35"/>
    </row>
    <row r="36" spans="1:17" ht="25.5" x14ac:dyDescent="0.2">
      <c r="A36" s="2">
        <f t="shared" si="1"/>
        <v>14</v>
      </c>
      <c r="C36" t="str">
        <f t="shared" si="2"/>
        <v>O.3.14</v>
      </c>
      <c r="D36" s="13" t="s">
        <v>208</v>
      </c>
      <c r="E36" s="34" t="s">
        <v>319</v>
      </c>
      <c r="F36" t="s">
        <v>201</v>
      </c>
      <c r="G36" s="73">
        <v>10</v>
      </c>
      <c r="H36" s="187">
        <v>0</v>
      </c>
      <c r="I36" s="18">
        <f t="shared" si="4"/>
        <v>0</v>
      </c>
      <c r="N36" s="31">
        <f>SUMIF('Konsolidira drobnega inventarja'!$B$1:$B$100,"="&amp;E36,'Konsolidira drobnega inventarja'!$C$1:$C$100)</f>
        <v>5</v>
      </c>
      <c r="O36" s="6">
        <f t="shared" si="3"/>
        <v>50</v>
      </c>
      <c r="Q36"/>
    </row>
    <row r="37" spans="1:17" s="9" customFormat="1" ht="39" customHeight="1" x14ac:dyDescent="0.2">
      <c r="C37" s="206" t="s">
        <v>12</v>
      </c>
      <c r="D37" s="206"/>
      <c r="E37" s="206"/>
      <c r="F37" s="10"/>
      <c r="G37" s="10"/>
      <c r="H37" s="10"/>
      <c r="I37" s="10"/>
      <c r="J37" s="16"/>
      <c r="K37" s="11"/>
      <c r="L37" s="11"/>
      <c r="M37" s="11"/>
      <c r="N37" s="11"/>
      <c r="O37" s="11"/>
      <c r="P37" s="39"/>
      <c r="Q37" s="40"/>
    </row>
    <row r="38" spans="1:17" ht="14.45" customHeight="1" x14ac:dyDescent="0.2">
      <c r="A38" s="2"/>
      <c r="C38" s="1" t="s">
        <v>0</v>
      </c>
      <c r="D38" s="1" t="s">
        <v>6</v>
      </c>
      <c r="E38" s="1" t="s">
        <v>1</v>
      </c>
      <c r="F38" s="1" t="s">
        <v>2</v>
      </c>
      <c r="G38" s="1" t="s">
        <v>3</v>
      </c>
      <c r="H38" s="1" t="s">
        <v>4</v>
      </c>
      <c r="I38" s="1" t="s">
        <v>5</v>
      </c>
      <c r="J38" s="17"/>
      <c r="K38" s="4" t="s">
        <v>8</v>
      </c>
      <c r="L38" s="4" t="s">
        <v>9</v>
      </c>
      <c r="M38" s="5" t="s">
        <v>10</v>
      </c>
      <c r="N38" s="32" t="s">
        <v>4</v>
      </c>
      <c r="O38" s="32" t="s">
        <v>5</v>
      </c>
    </row>
    <row r="39" spans="1:17" ht="25.5" x14ac:dyDescent="0.2">
      <c r="A39" s="2">
        <f>A36+1</f>
        <v>15</v>
      </c>
      <c r="C39" t="str">
        <f>CONCATENATE($C$20,".",A39)</f>
        <v>O.3.15</v>
      </c>
      <c r="D39" s="13" t="s">
        <v>334</v>
      </c>
      <c r="E39" s="82" t="s">
        <v>320</v>
      </c>
      <c r="F39" t="s">
        <v>201</v>
      </c>
      <c r="G39" s="73">
        <v>18</v>
      </c>
      <c r="H39" s="187">
        <v>0</v>
      </c>
      <c r="I39" s="18">
        <f t="shared" ref="I39:I46" si="5">G39*H39</f>
        <v>0</v>
      </c>
      <c r="N39" s="31">
        <f>SUMIF('Konsolidira drobnega inventarja'!$B$1:$B$100,"="&amp;E39,'Konsolidira drobnega inventarja'!$C$1:$C$100)</f>
        <v>80</v>
      </c>
      <c r="O39" s="6">
        <f t="shared" ref="O39:O46" si="6">G39*N39</f>
        <v>1440</v>
      </c>
      <c r="P39" s="36"/>
    </row>
    <row r="40" spans="1:17" ht="25.5" x14ac:dyDescent="0.2">
      <c r="A40" s="2">
        <f t="shared" si="1"/>
        <v>16</v>
      </c>
      <c r="C40" t="str">
        <f t="shared" ref="C40:C52" si="7">CONCATENATE($C$20,".",A40)</f>
        <v>O.3.16</v>
      </c>
      <c r="D40" s="13" t="s">
        <v>334</v>
      </c>
      <c r="E40" s="82" t="s">
        <v>309</v>
      </c>
      <c r="F40" t="s">
        <v>201</v>
      </c>
      <c r="G40" s="73">
        <v>18</v>
      </c>
      <c r="H40" s="187">
        <v>0</v>
      </c>
      <c r="I40" s="18">
        <f t="shared" si="5"/>
        <v>0</v>
      </c>
      <c r="N40" s="31">
        <f>SUMIF('Konsolidira drobnega inventarja'!$B$1:$B$100,"="&amp;E40,'Konsolidira drobnega inventarja'!$C$1:$C$100)</f>
        <v>139</v>
      </c>
      <c r="O40" s="6">
        <f t="shared" si="6"/>
        <v>2502</v>
      </c>
      <c r="Q40"/>
    </row>
    <row r="41" spans="1:17" ht="51" x14ac:dyDescent="0.2">
      <c r="A41" s="2">
        <f t="shared" si="1"/>
        <v>17</v>
      </c>
      <c r="C41" t="str">
        <f t="shared" si="7"/>
        <v>O.3.17</v>
      </c>
      <c r="D41" s="13" t="s">
        <v>334</v>
      </c>
      <c r="E41" s="82" t="s">
        <v>308</v>
      </c>
      <c r="F41" t="s">
        <v>201</v>
      </c>
      <c r="G41" s="73">
        <v>36</v>
      </c>
      <c r="H41" s="187">
        <v>0</v>
      </c>
      <c r="I41" s="18">
        <f t="shared" si="5"/>
        <v>0</v>
      </c>
      <c r="N41" s="31">
        <f>SUMIF('Konsolidira drobnega inventarja'!$B$1:$B$100,"="&amp;E41,'Konsolidira drobnega inventarja'!$C$1:$C$100)</f>
        <v>20</v>
      </c>
      <c r="O41" s="6">
        <f t="shared" si="6"/>
        <v>720</v>
      </c>
      <c r="Q41"/>
    </row>
    <row r="42" spans="1:17" ht="51" x14ac:dyDescent="0.2">
      <c r="A42" s="2">
        <f t="shared" si="1"/>
        <v>18</v>
      </c>
      <c r="C42" t="str">
        <f t="shared" si="7"/>
        <v>O.3.18</v>
      </c>
      <c r="D42" s="13" t="s">
        <v>334</v>
      </c>
      <c r="E42" s="8" t="s">
        <v>310</v>
      </c>
      <c r="F42" t="s">
        <v>201</v>
      </c>
      <c r="G42" s="73">
        <v>5</v>
      </c>
      <c r="H42" s="187">
        <v>0</v>
      </c>
      <c r="I42" s="18">
        <f t="shared" si="5"/>
        <v>0</v>
      </c>
      <c r="N42" s="31">
        <f>SUMIF('Konsolidira drobnega inventarja'!$B$1:$B$100,"="&amp;E42,'Konsolidira drobnega inventarja'!$C$1:$C$100)</f>
        <v>20</v>
      </c>
      <c r="O42" s="6">
        <f t="shared" si="6"/>
        <v>100</v>
      </c>
      <c r="Q42"/>
    </row>
    <row r="43" spans="1:17" ht="51" x14ac:dyDescent="0.2">
      <c r="A43" s="2">
        <f t="shared" si="1"/>
        <v>19</v>
      </c>
      <c r="C43" t="str">
        <f t="shared" si="7"/>
        <v>O.3.19</v>
      </c>
      <c r="D43" s="13" t="s">
        <v>334</v>
      </c>
      <c r="E43" s="8" t="s">
        <v>313</v>
      </c>
      <c r="F43" t="s">
        <v>201</v>
      </c>
      <c r="G43" s="73">
        <v>13</v>
      </c>
      <c r="H43" s="187">
        <v>0</v>
      </c>
      <c r="I43" s="18">
        <f t="shared" si="5"/>
        <v>0</v>
      </c>
      <c r="N43" s="31">
        <f>SUMIF('Konsolidira drobnega inventarja'!$B$1:$B$100,"="&amp;E43,'Konsolidira drobnega inventarja'!$C$1:$C$100)</f>
        <v>10</v>
      </c>
      <c r="O43" s="6">
        <f t="shared" si="6"/>
        <v>130</v>
      </c>
      <c r="Q43"/>
    </row>
    <row r="44" spans="1:17" ht="25.5" x14ac:dyDescent="0.2">
      <c r="A44" s="2">
        <f t="shared" si="1"/>
        <v>20</v>
      </c>
      <c r="C44" t="str">
        <f t="shared" si="7"/>
        <v>O.3.20</v>
      </c>
      <c r="D44" s="13" t="s">
        <v>334</v>
      </c>
      <c r="E44" s="82" t="s">
        <v>314</v>
      </c>
      <c r="F44" t="s">
        <v>201</v>
      </c>
      <c r="G44" s="73">
        <v>13</v>
      </c>
      <c r="H44" s="187">
        <v>0</v>
      </c>
      <c r="I44" s="18">
        <f t="shared" si="5"/>
        <v>0</v>
      </c>
      <c r="N44" s="31">
        <f>SUMIF('Konsolidira drobnega inventarja'!$B$1:$B$100,"="&amp;E44,'Konsolidira drobnega inventarja'!$C$1:$C$100)</f>
        <v>25</v>
      </c>
      <c r="O44" s="6">
        <f t="shared" si="6"/>
        <v>325</v>
      </c>
      <c r="Q44"/>
    </row>
    <row r="45" spans="1:17" ht="25.5" x14ac:dyDescent="0.2">
      <c r="A45" s="2">
        <f t="shared" si="1"/>
        <v>21</v>
      </c>
      <c r="C45" t="str">
        <f t="shared" si="7"/>
        <v>O.3.21</v>
      </c>
      <c r="D45" s="13" t="s">
        <v>334</v>
      </c>
      <c r="E45" s="82" t="s">
        <v>312</v>
      </c>
      <c r="F45" t="s">
        <v>201</v>
      </c>
      <c r="G45" s="73">
        <v>13</v>
      </c>
      <c r="H45" s="187">
        <v>0</v>
      </c>
      <c r="I45" s="18">
        <f t="shared" si="5"/>
        <v>0</v>
      </c>
      <c r="N45" s="31">
        <f>SUMIF('Konsolidira drobnega inventarja'!$B$1:$B$100,"="&amp;E45,'Konsolidira drobnega inventarja'!$C$1:$C$100)</f>
        <v>13</v>
      </c>
      <c r="O45" s="6">
        <f t="shared" si="6"/>
        <v>169</v>
      </c>
      <c r="Q45"/>
    </row>
    <row r="46" spans="1:17" ht="76.5" x14ac:dyDescent="0.2">
      <c r="A46" s="2">
        <f t="shared" si="1"/>
        <v>22</v>
      </c>
      <c r="C46" t="str">
        <f t="shared" si="7"/>
        <v>O.3.22</v>
      </c>
      <c r="D46" s="13" t="s">
        <v>334</v>
      </c>
      <c r="E46" s="14" t="s">
        <v>330</v>
      </c>
      <c r="F46" t="s">
        <v>201</v>
      </c>
      <c r="G46" s="73">
        <v>1</v>
      </c>
      <c r="H46" s="187"/>
      <c r="I46" s="18">
        <f t="shared" si="5"/>
        <v>0</v>
      </c>
      <c r="N46" s="31">
        <f>SUMIF('Konsolidira drobnega inventarja'!$B$1:$B$100,"="&amp;E46,'Konsolidira drobnega inventarja'!$C$1:$C$100)</f>
        <v>450</v>
      </c>
      <c r="O46" s="6">
        <f t="shared" si="6"/>
        <v>450</v>
      </c>
      <c r="Q46"/>
    </row>
    <row r="47" spans="1:17" ht="165.75" x14ac:dyDescent="0.2">
      <c r="A47" s="2">
        <f t="shared" si="1"/>
        <v>23</v>
      </c>
      <c r="C47" t="str">
        <f t="shared" si="7"/>
        <v>O.3.23</v>
      </c>
      <c r="D47" s="13" t="s">
        <v>334</v>
      </c>
      <c r="E47" s="14" t="s">
        <v>329</v>
      </c>
      <c r="F47" t="s">
        <v>201</v>
      </c>
      <c r="G47" s="73">
        <v>3</v>
      </c>
      <c r="H47" s="187">
        <v>0</v>
      </c>
      <c r="I47" s="18">
        <f t="shared" ref="I47:I52" si="8">G47*H47</f>
        <v>0</v>
      </c>
      <c r="N47" s="31">
        <f>'Konsolidira drobnega inventarja'!$C$9</f>
        <v>1350</v>
      </c>
      <c r="O47" s="6">
        <f t="shared" ref="O47:O52" si="9">G47*N47</f>
        <v>4050</v>
      </c>
      <c r="Q47"/>
    </row>
    <row r="48" spans="1:17" ht="114.75" x14ac:dyDescent="0.2">
      <c r="A48" s="2">
        <f>A47+1</f>
        <v>24</v>
      </c>
      <c r="C48" t="str">
        <f t="shared" si="7"/>
        <v>O.3.24</v>
      </c>
      <c r="D48" s="13" t="s">
        <v>334</v>
      </c>
      <c r="E48" s="82" t="s">
        <v>315</v>
      </c>
      <c r="F48" t="s">
        <v>201</v>
      </c>
      <c r="G48" s="73">
        <v>3</v>
      </c>
      <c r="H48" s="187">
        <v>0</v>
      </c>
      <c r="I48" s="18">
        <f t="shared" si="8"/>
        <v>0</v>
      </c>
      <c r="N48" s="31">
        <f>'Konsolidira drobnega inventarja'!$C$12</f>
        <v>700</v>
      </c>
      <c r="O48" s="6">
        <f t="shared" si="9"/>
        <v>2100</v>
      </c>
      <c r="Q48"/>
    </row>
    <row r="49" spans="1:17" ht="25.5" x14ac:dyDescent="0.2">
      <c r="A49" s="2">
        <f>A48+1</f>
        <v>25</v>
      </c>
      <c r="C49" t="str">
        <f t="shared" si="7"/>
        <v>O.3.25</v>
      </c>
      <c r="D49" s="13" t="s">
        <v>334</v>
      </c>
      <c r="E49" s="82" t="s">
        <v>316</v>
      </c>
      <c r="F49" t="s">
        <v>201</v>
      </c>
      <c r="G49" s="73">
        <v>2</v>
      </c>
      <c r="H49" s="187">
        <v>0</v>
      </c>
      <c r="I49" s="18">
        <f t="shared" si="8"/>
        <v>0</v>
      </c>
      <c r="N49" s="31">
        <f>SUMIF('Konsolidira drobnega inventarja'!$B$1:$B$100,"="&amp;E49,'Konsolidira drobnega inventarja'!$C$1:$C$100)</f>
        <v>350</v>
      </c>
      <c r="O49" s="6">
        <f t="shared" si="9"/>
        <v>700</v>
      </c>
      <c r="Q49"/>
    </row>
    <row r="50" spans="1:17" ht="25.5" x14ac:dyDescent="0.2">
      <c r="A50" s="2">
        <f t="shared" si="1"/>
        <v>26</v>
      </c>
      <c r="C50" t="str">
        <f t="shared" si="7"/>
        <v>O.3.26</v>
      </c>
      <c r="D50" s="13" t="s">
        <v>334</v>
      </c>
      <c r="E50" s="34" t="s">
        <v>317</v>
      </c>
      <c r="F50" t="s">
        <v>201</v>
      </c>
      <c r="G50" s="73">
        <v>2</v>
      </c>
      <c r="H50" s="187">
        <v>0</v>
      </c>
      <c r="I50" s="18">
        <f t="shared" si="8"/>
        <v>0</v>
      </c>
      <c r="N50" s="31">
        <f>SUMIF('Konsolidira drobnega inventarja'!$B$1:$B$100,"="&amp;E50,'Konsolidira drobnega inventarja'!$C$1:$C$100)</f>
        <v>50</v>
      </c>
      <c r="O50" s="6">
        <f t="shared" si="9"/>
        <v>100</v>
      </c>
      <c r="Q50"/>
    </row>
    <row r="51" spans="1:17" ht="25.5" x14ac:dyDescent="0.2">
      <c r="A51" s="2">
        <f t="shared" si="1"/>
        <v>27</v>
      </c>
      <c r="C51" t="str">
        <f t="shared" si="7"/>
        <v>O.3.27</v>
      </c>
      <c r="D51" s="13" t="s">
        <v>334</v>
      </c>
      <c r="E51" s="34" t="s">
        <v>318</v>
      </c>
      <c r="F51" t="s">
        <v>201</v>
      </c>
      <c r="G51" s="73">
        <v>18</v>
      </c>
      <c r="H51" s="187">
        <v>0</v>
      </c>
      <c r="I51" s="18">
        <f t="shared" si="8"/>
        <v>0</v>
      </c>
      <c r="N51" s="31">
        <f>SUMIF('Konsolidira drobnega inventarja'!$B$1:$B$100,"="&amp;E51,'Konsolidira drobnega inventarja'!$C$1:$C$100)</f>
        <v>5</v>
      </c>
      <c r="O51" s="6">
        <f t="shared" si="9"/>
        <v>90</v>
      </c>
      <c r="Q51"/>
    </row>
    <row r="52" spans="1:17" ht="25.5" x14ac:dyDescent="0.2">
      <c r="A52" s="2">
        <f t="shared" si="1"/>
        <v>28</v>
      </c>
      <c r="C52" t="str">
        <f t="shared" si="7"/>
        <v>O.3.28</v>
      </c>
      <c r="D52" s="13" t="s">
        <v>334</v>
      </c>
      <c r="E52" s="34" t="s">
        <v>319</v>
      </c>
      <c r="F52" t="s">
        <v>201</v>
      </c>
      <c r="G52" s="73">
        <v>18</v>
      </c>
      <c r="H52" s="187">
        <v>0</v>
      </c>
      <c r="I52" s="18">
        <f t="shared" si="8"/>
        <v>0</v>
      </c>
      <c r="N52" s="31">
        <f>SUMIF('Konsolidira drobnega inventarja'!$B$1:$B$100,"="&amp;E52,'Konsolidira drobnega inventarja'!$C$1:$C$100)</f>
        <v>5</v>
      </c>
      <c r="O52" s="6">
        <f t="shared" si="9"/>
        <v>90</v>
      </c>
      <c r="Q52"/>
    </row>
    <row r="53" spans="1:17" s="9" customFormat="1" ht="39" customHeight="1" x14ac:dyDescent="0.2">
      <c r="C53" s="206" t="s">
        <v>11</v>
      </c>
      <c r="D53" s="206"/>
      <c r="E53" s="206"/>
      <c r="F53" s="10"/>
      <c r="G53" s="10"/>
      <c r="H53" s="10"/>
      <c r="I53" s="10"/>
      <c r="J53" s="16"/>
      <c r="K53" s="11"/>
      <c r="L53" s="11"/>
      <c r="M53" s="11"/>
      <c r="N53" s="11"/>
      <c r="O53" s="11"/>
      <c r="P53" s="39"/>
      <c r="Q53" s="40"/>
    </row>
    <row r="54" spans="1:17" ht="38.25" x14ac:dyDescent="0.2">
      <c r="A54" s="2"/>
      <c r="C54" s="1" t="s">
        <v>0</v>
      </c>
      <c r="D54" s="1" t="s">
        <v>6</v>
      </c>
      <c r="E54" s="1" t="s">
        <v>1</v>
      </c>
      <c r="F54" s="1" t="s">
        <v>2</v>
      </c>
      <c r="G54" s="1" t="s">
        <v>3</v>
      </c>
      <c r="H54" s="1" t="s">
        <v>4</v>
      </c>
      <c r="I54" s="1" t="s">
        <v>5</v>
      </c>
      <c r="J54" s="17"/>
      <c r="K54" s="4" t="s">
        <v>8</v>
      </c>
      <c r="L54" s="4" t="s">
        <v>9</v>
      </c>
      <c r="M54" s="5" t="s">
        <v>10</v>
      </c>
      <c r="N54" s="32" t="s">
        <v>4</v>
      </c>
      <c r="O54" s="32" t="s">
        <v>5</v>
      </c>
      <c r="Q54"/>
    </row>
    <row r="55" spans="1:17" ht="25.5" x14ac:dyDescent="0.2">
      <c r="A55" s="2">
        <f>A52+1</f>
        <v>29</v>
      </c>
      <c r="C55" t="str">
        <f>CONCATENATE($C$20,".",A55)</f>
        <v>O.3.29</v>
      </c>
      <c r="D55" s="13" t="s">
        <v>334</v>
      </c>
      <c r="E55" s="82" t="s">
        <v>320</v>
      </c>
      <c r="F55" t="s">
        <v>201</v>
      </c>
      <c r="G55" s="73">
        <v>20</v>
      </c>
      <c r="H55" s="187">
        <v>0</v>
      </c>
      <c r="I55" s="18">
        <f t="shared" ref="I55:I62" si="10">G55*H55</f>
        <v>0</v>
      </c>
      <c r="N55" s="31">
        <f>SUMIF('Konsolidira drobnega inventarja'!$B$1:$B$100,"="&amp;E55,'Konsolidira drobnega inventarja'!$C$1:$C$100)</f>
        <v>80</v>
      </c>
      <c r="O55" s="6">
        <f t="shared" ref="O55:O62" si="11">G55*N55</f>
        <v>1600</v>
      </c>
      <c r="Q55"/>
    </row>
    <row r="56" spans="1:17" ht="25.5" x14ac:dyDescent="0.2">
      <c r="A56" s="2">
        <f t="shared" si="1"/>
        <v>30</v>
      </c>
      <c r="C56" t="str">
        <f t="shared" ref="C56:C68" si="12">CONCATENATE($C$20,".",A56)</f>
        <v>O.3.30</v>
      </c>
      <c r="D56" s="13" t="s">
        <v>334</v>
      </c>
      <c r="E56" s="82" t="s">
        <v>309</v>
      </c>
      <c r="F56" t="s">
        <v>201</v>
      </c>
      <c r="G56" s="73">
        <v>20</v>
      </c>
      <c r="H56" s="187">
        <v>0</v>
      </c>
      <c r="I56" s="18">
        <f t="shared" si="10"/>
        <v>0</v>
      </c>
      <c r="N56" s="31">
        <f>SUMIF('Konsolidira drobnega inventarja'!$B$1:$B$100,"="&amp;E56,'Konsolidira drobnega inventarja'!$C$1:$C$100)</f>
        <v>139</v>
      </c>
      <c r="O56" s="6">
        <f t="shared" si="11"/>
        <v>2780</v>
      </c>
      <c r="Q56"/>
    </row>
    <row r="57" spans="1:17" ht="51" x14ac:dyDescent="0.2">
      <c r="A57" s="2">
        <f t="shared" si="1"/>
        <v>31</v>
      </c>
      <c r="C57" t="str">
        <f t="shared" si="12"/>
        <v>O.3.31</v>
      </c>
      <c r="D57" s="13" t="s">
        <v>334</v>
      </c>
      <c r="E57" s="82" t="s">
        <v>308</v>
      </c>
      <c r="F57" t="s">
        <v>201</v>
      </c>
      <c r="G57" s="73">
        <v>40</v>
      </c>
      <c r="H57" s="187">
        <v>0</v>
      </c>
      <c r="I57" s="18">
        <f t="shared" si="10"/>
        <v>0</v>
      </c>
      <c r="N57" s="31">
        <f>SUMIF('Konsolidira drobnega inventarja'!$B$1:$B$100,"="&amp;E57,'Konsolidira drobnega inventarja'!$C$1:$C$100)</f>
        <v>20</v>
      </c>
      <c r="O57" s="6">
        <f t="shared" si="11"/>
        <v>800</v>
      </c>
      <c r="Q57"/>
    </row>
    <row r="58" spans="1:17" ht="51" x14ac:dyDescent="0.2">
      <c r="A58" s="2">
        <f t="shared" si="1"/>
        <v>32</v>
      </c>
      <c r="C58" t="str">
        <f t="shared" si="12"/>
        <v>O.3.32</v>
      </c>
      <c r="D58" s="13" t="s">
        <v>334</v>
      </c>
      <c r="E58" s="8" t="s">
        <v>310</v>
      </c>
      <c r="F58" t="s">
        <v>201</v>
      </c>
      <c r="G58" s="73">
        <v>8</v>
      </c>
      <c r="H58" s="187">
        <v>0</v>
      </c>
      <c r="I58" s="18">
        <f t="shared" si="10"/>
        <v>0</v>
      </c>
      <c r="N58" s="31">
        <f>SUMIF('Konsolidira drobnega inventarja'!$B$1:$B$100,"="&amp;E58,'Konsolidira drobnega inventarja'!$C$1:$C$100)</f>
        <v>20</v>
      </c>
      <c r="O58" s="6">
        <f t="shared" si="11"/>
        <v>160</v>
      </c>
      <c r="Q58"/>
    </row>
    <row r="59" spans="1:17" ht="51" x14ac:dyDescent="0.2">
      <c r="A59" s="2">
        <f t="shared" si="1"/>
        <v>33</v>
      </c>
      <c r="C59" t="str">
        <f t="shared" si="12"/>
        <v>O.3.33</v>
      </c>
      <c r="D59" s="13" t="s">
        <v>334</v>
      </c>
      <c r="E59" s="8" t="s">
        <v>313</v>
      </c>
      <c r="F59" t="s">
        <v>201</v>
      </c>
      <c r="G59" s="73">
        <v>17</v>
      </c>
      <c r="H59" s="187">
        <v>0</v>
      </c>
      <c r="I59" s="18">
        <f t="shared" si="10"/>
        <v>0</v>
      </c>
      <c r="N59" s="31">
        <f>SUMIF('Konsolidira drobnega inventarja'!$B$1:$B$100,"="&amp;E59,'Konsolidira drobnega inventarja'!$C$1:$C$100)</f>
        <v>10</v>
      </c>
      <c r="O59" s="6">
        <f t="shared" si="11"/>
        <v>170</v>
      </c>
      <c r="Q59"/>
    </row>
    <row r="60" spans="1:17" ht="25.5" x14ac:dyDescent="0.2">
      <c r="A60" s="2">
        <f t="shared" si="1"/>
        <v>34</v>
      </c>
      <c r="C60" t="str">
        <f t="shared" si="12"/>
        <v>O.3.34</v>
      </c>
      <c r="D60" s="13" t="s">
        <v>334</v>
      </c>
      <c r="E60" s="82" t="s">
        <v>314</v>
      </c>
      <c r="F60" t="s">
        <v>201</v>
      </c>
      <c r="G60" s="73">
        <v>17</v>
      </c>
      <c r="H60" s="187">
        <v>0</v>
      </c>
      <c r="I60" s="18">
        <f t="shared" si="10"/>
        <v>0</v>
      </c>
      <c r="N60" s="31">
        <f>SUMIF('Konsolidira drobnega inventarja'!$B$1:$B$100,"="&amp;E60,'Konsolidira drobnega inventarja'!$C$1:$C$100)</f>
        <v>25</v>
      </c>
      <c r="O60" s="6">
        <f t="shared" si="11"/>
        <v>425</v>
      </c>
      <c r="Q60"/>
    </row>
    <row r="61" spans="1:17" ht="25.5" x14ac:dyDescent="0.2">
      <c r="A61" s="2">
        <f t="shared" si="1"/>
        <v>35</v>
      </c>
      <c r="C61" t="str">
        <f t="shared" si="12"/>
        <v>O.3.35</v>
      </c>
      <c r="D61" s="13" t="s">
        <v>334</v>
      </c>
      <c r="E61" s="82" t="s">
        <v>312</v>
      </c>
      <c r="F61" t="s">
        <v>201</v>
      </c>
      <c r="G61" s="73">
        <v>17</v>
      </c>
      <c r="H61" s="187">
        <v>0</v>
      </c>
      <c r="I61" s="18">
        <f t="shared" si="10"/>
        <v>0</v>
      </c>
      <c r="N61" s="31">
        <f>SUMIF('Konsolidira drobnega inventarja'!$B$1:$B$100,"="&amp;E61,'Konsolidira drobnega inventarja'!$C$1:$C$100)</f>
        <v>13</v>
      </c>
      <c r="O61" s="6">
        <f t="shared" si="11"/>
        <v>221</v>
      </c>
      <c r="Q61"/>
    </row>
    <row r="62" spans="1:17" ht="76.5" x14ac:dyDescent="0.2">
      <c r="A62" s="2">
        <f t="shared" si="1"/>
        <v>36</v>
      </c>
      <c r="C62" t="str">
        <f t="shared" si="12"/>
        <v>O.3.36</v>
      </c>
      <c r="D62" s="13" t="s">
        <v>334</v>
      </c>
      <c r="E62" s="14" t="s">
        <v>330</v>
      </c>
      <c r="F62" t="s">
        <v>201</v>
      </c>
      <c r="G62" s="73">
        <v>1</v>
      </c>
      <c r="H62" s="187"/>
      <c r="I62" s="18">
        <f t="shared" si="10"/>
        <v>0</v>
      </c>
      <c r="N62" s="31">
        <f>SUMIF('Konsolidira drobnega inventarja'!$B$1:$B$100,"="&amp;E62,'Konsolidira drobnega inventarja'!$C$1:$C$100)</f>
        <v>450</v>
      </c>
      <c r="O62" s="6">
        <f t="shared" si="11"/>
        <v>450</v>
      </c>
      <c r="Q62"/>
    </row>
    <row r="63" spans="1:17" ht="165.75" x14ac:dyDescent="0.2">
      <c r="A63" s="2">
        <f t="shared" si="1"/>
        <v>37</v>
      </c>
      <c r="C63" t="str">
        <f t="shared" si="12"/>
        <v>O.3.37</v>
      </c>
      <c r="D63" s="13" t="s">
        <v>334</v>
      </c>
      <c r="E63" s="14" t="s">
        <v>329</v>
      </c>
      <c r="F63" t="s">
        <v>201</v>
      </c>
      <c r="G63" s="73">
        <v>1</v>
      </c>
      <c r="H63" s="187">
        <v>0</v>
      </c>
      <c r="I63" s="18">
        <f t="shared" ref="I63:I68" si="13">G63*H63</f>
        <v>0</v>
      </c>
      <c r="N63" s="31">
        <f>'Konsolidira drobnega inventarja'!$C$9</f>
        <v>1350</v>
      </c>
      <c r="O63" s="6">
        <f t="shared" ref="O63:O68" si="14">G63*N63</f>
        <v>1350</v>
      </c>
      <c r="Q63"/>
    </row>
    <row r="64" spans="1:17" ht="114.75" x14ac:dyDescent="0.2">
      <c r="A64" s="2">
        <f>A63+1</f>
        <v>38</v>
      </c>
      <c r="C64" t="str">
        <f t="shared" si="12"/>
        <v>O.3.38</v>
      </c>
      <c r="D64" s="13" t="s">
        <v>334</v>
      </c>
      <c r="E64" s="82" t="s">
        <v>315</v>
      </c>
      <c r="F64" t="s">
        <v>201</v>
      </c>
      <c r="G64" s="73">
        <v>2</v>
      </c>
      <c r="H64" s="187">
        <v>0</v>
      </c>
      <c r="I64" s="18">
        <f t="shared" si="13"/>
        <v>0</v>
      </c>
      <c r="N64" s="31">
        <f>'Konsolidira drobnega inventarja'!$C$12</f>
        <v>700</v>
      </c>
      <c r="O64" s="6">
        <f t="shared" si="14"/>
        <v>1400</v>
      </c>
      <c r="Q64"/>
    </row>
    <row r="65" spans="1:17" ht="25.5" x14ac:dyDescent="0.2">
      <c r="A65" s="2">
        <f>A64+1</f>
        <v>39</v>
      </c>
      <c r="C65" t="str">
        <f t="shared" si="12"/>
        <v>O.3.39</v>
      </c>
      <c r="D65" s="13" t="s">
        <v>334</v>
      </c>
      <c r="E65" s="82" t="s">
        <v>316</v>
      </c>
      <c r="F65" t="s">
        <v>201</v>
      </c>
      <c r="G65" s="73">
        <v>2</v>
      </c>
      <c r="H65" s="187">
        <v>0</v>
      </c>
      <c r="I65" s="18">
        <f t="shared" si="13"/>
        <v>0</v>
      </c>
      <c r="N65" s="31">
        <f>SUMIF('Konsolidira drobnega inventarja'!$B$1:$B$100,"="&amp;E65,'Konsolidira drobnega inventarja'!$C$1:$C$100)</f>
        <v>350</v>
      </c>
      <c r="O65" s="6">
        <f t="shared" si="14"/>
        <v>700</v>
      </c>
      <c r="Q65"/>
    </row>
    <row r="66" spans="1:17" ht="25.5" x14ac:dyDescent="0.2">
      <c r="A66" s="2">
        <f t="shared" si="1"/>
        <v>40</v>
      </c>
      <c r="C66" t="str">
        <f t="shared" si="12"/>
        <v>O.3.40</v>
      </c>
      <c r="D66" s="13" t="s">
        <v>334</v>
      </c>
      <c r="E66" s="34" t="s">
        <v>317</v>
      </c>
      <c r="F66" t="s">
        <v>201</v>
      </c>
      <c r="G66" s="73">
        <v>2</v>
      </c>
      <c r="H66" s="187">
        <v>0</v>
      </c>
      <c r="I66" s="18">
        <f t="shared" si="13"/>
        <v>0</v>
      </c>
      <c r="N66" s="31">
        <f>SUMIF('Konsolidira drobnega inventarja'!$B$1:$B$100,"="&amp;E66,'Konsolidira drobnega inventarja'!$C$1:$C$100)</f>
        <v>50</v>
      </c>
      <c r="O66" s="6">
        <f t="shared" si="14"/>
        <v>100</v>
      </c>
      <c r="Q66"/>
    </row>
    <row r="67" spans="1:17" ht="25.5" x14ac:dyDescent="0.2">
      <c r="A67" s="2">
        <f t="shared" si="1"/>
        <v>41</v>
      </c>
      <c r="C67" t="str">
        <f t="shared" si="12"/>
        <v>O.3.41</v>
      </c>
      <c r="D67" s="13" t="s">
        <v>334</v>
      </c>
      <c r="E67" s="34" t="s">
        <v>318</v>
      </c>
      <c r="F67" t="s">
        <v>201</v>
      </c>
      <c r="G67" s="73">
        <v>20</v>
      </c>
      <c r="H67" s="187">
        <v>0</v>
      </c>
      <c r="I67" s="18">
        <f t="shared" si="13"/>
        <v>0</v>
      </c>
      <c r="N67" s="31">
        <f>SUMIF('Konsolidira drobnega inventarja'!$B$1:$B$100,"="&amp;E67,'Konsolidira drobnega inventarja'!$C$1:$C$100)</f>
        <v>5</v>
      </c>
      <c r="O67" s="6">
        <f t="shared" si="14"/>
        <v>100</v>
      </c>
      <c r="Q67"/>
    </row>
    <row r="68" spans="1:17" ht="25.5" x14ac:dyDescent="0.2">
      <c r="A68" s="2">
        <f t="shared" si="1"/>
        <v>42</v>
      </c>
      <c r="C68" t="str">
        <f t="shared" si="12"/>
        <v>O.3.42</v>
      </c>
      <c r="D68" s="13" t="s">
        <v>334</v>
      </c>
      <c r="E68" s="34" t="s">
        <v>319</v>
      </c>
      <c r="F68" t="s">
        <v>201</v>
      </c>
      <c r="G68" s="73">
        <v>20</v>
      </c>
      <c r="H68" s="187">
        <v>0</v>
      </c>
      <c r="I68" s="18">
        <f t="shared" si="13"/>
        <v>0</v>
      </c>
      <c r="N68" s="31">
        <f>SUMIF('Konsolidira drobnega inventarja'!$B$1:$B$100,"="&amp;E68,'Konsolidira drobnega inventarja'!$C$1:$C$100)</f>
        <v>5</v>
      </c>
      <c r="O68" s="6">
        <f t="shared" si="14"/>
        <v>100</v>
      </c>
      <c r="Q68"/>
    </row>
    <row r="69" spans="1:17" x14ac:dyDescent="0.2">
      <c r="A69" s="2"/>
      <c r="D69" s="13"/>
      <c r="E69" s="34"/>
      <c r="G69" s="73"/>
      <c r="J69"/>
      <c r="K69"/>
      <c r="L69"/>
      <c r="M69"/>
      <c r="N69"/>
      <c r="O69"/>
      <c r="P69"/>
      <c r="Q69"/>
    </row>
    <row r="70" spans="1:17" s="16" customFormat="1" ht="18.95" customHeight="1" x14ac:dyDescent="0.2">
      <c r="H70" s="24" t="s">
        <v>10</v>
      </c>
      <c r="I70" s="25">
        <f>SUM(I23:I69)</f>
        <v>0</v>
      </c>
      <c r="K70" s="21"/>
      <c r="L70" s="21"/>
      <c r="M70" s="21"/>
      <c r="N70" s="22" t="s">
        <v>10</v>
      </c>
      <c r="O70" s="23">
        <f>SUM(O23:O69)</f>
        <v>35045</v>
      </c>
      <c r="P70" s="37"/>
      <c r="Q70" s="38"/>
    </row>
    <row r="71" spans="1:17" x14ac:dyDescent="0.2">
      <c r="A71" s="2">
        <v>0</v>
      </c>
    </row>
    <row r="72" spans="1:17" ht="51.95" customHeight="1" x14ac:dyDescent="0.2">
      <c r="C72" s="12" t="s">
        <v>429</v>
      </c>
      <c r="D72" s="207" t="s">
        <v>209</v>
      </c>
      <c r="E72" s="207"/>
      <c r="F72" s="207"/>
      <c r="G72" s="207"/>
      <c r="H72" s="207"/>
      <c r="I72" s="207"/>
      <c r="J72" s="27"/>
      <c r="K72" s="26"/>
      <c r="L72" s="26"/>
      <c r="M72" s="26"/>
      <c r="N72" s="26"/>
      <c r="O72" s="26"/>
    </row>
    <row r="73" spans="1:17" s="9" customFormat="1" ht="39" customHeight="1" x14ac:dyDescent="0.2">
      <c r="C73" s="206" t="s">
        <v>13</v>
      </c>
      <c r="D73" s="206"/>
      <c r="E73" s="206"/>
      <c r="F73" s="10"/>
      <c r="G73" s="10"/>
      <c r="H73" s="10"/>
      <c r="I73" s="10"/>
      <c r="J73" s="16"/>
      <c r="K73" s="11"/>
      <c r="L73" s="11"/>
      <c r="M73" s="11"/>
      <c r="N73" s="11"/>
      <c r="O73" s="11"/>
      <c r="P73" s="39"/>
      <c r="Q73" s="40"/>
    </row>
    <row r="74" spans="1:17" ht="14.45" customHeight="1" x14ac:dyDescent="0.2">
      <c r="A74" s="2"/>
      <c r="C74" s="1" t="s">
        <v>0</v>
      </c>
      <c r="D74" s="1" t="s">
        <v>6</v>
      </c>
      <c r="E74" s="1" t="s">
        <v>1</v>
      </c>
      <c r="F74" s="1" t="s">
        <v>2</v>
      </c>
      <c r="G74" s="1" t="s">
        <v>3</v>
      </c>
      <c r="H74" s="1" t="s">
        <v>4</v>
      </c>
      <c r="I74" s="1" t="s">
        <v>5</v>
      </c>
      <c r="J74" s="17"/>
      <c r="K74" s="4" t="s">
        <v>8</v>
      </c>
      <c r="L74" s="4" t="s">
        <v>9</v>
      </c>
      <c r="M74" s="5" t="s">
        <v>10</v>
      </c>
      <c r="N74" s="32" t="s">
        <v>4</v>
      </c>
      <c r="O74" s="32" t="s">
        <v>5</v>
      </c>
    </row>
    <row r="75" spans="1:17" ht="63.75" x14ac:dyDescent="0.2">
      <c r="A75" s="2">
        <f>A71+1</f>
        <v>1</v>
      </c>
      <c r="C75" t="str">
        <f>CONCATENATE($C$72,".",A75)</f>
        <v>O.4.1</v>
      </c>
      <c r="D75" s="13" t="s">
        <v>18</v>
      </c>
      <c r="E75" s="14" t="s">
        <v>323</v>
      </c>
      <c r="J75"/>
      <c r="K75"/>
      <c r="L75"/>
      <c r="M75"/>
      <c r="N75"/>
      <c r="O75"/>
      <c r="P75"/>
      <c r="Q75"/>
    </row>
    <row r="76" spans="1:17" ht="25.5" x14ac:dyDescent="0.2">
      <c r="A76" s="61">
        <v>1</v>
      </c>
      <c r="C76" t="str">
        <f>CONCATENATE($C$72,".",$A$75,".",A76)</f>
        <v>O.4.1.1</v>
      </c>
      <c r="E76" s="34" t="s">
        <v>311</v>
      </c>
      <c r="F76" t="s">
        <v>201</v>
      </c>
      <c r="G76" s="73">
        <v>1</v>
      </c>
      <c r="H76" s="187">
        <v>0</v>
      </c>
      <c r="I76" s="18">
        <f>G76*H76</f>
        <v>0</v>
      </c>
      <c r="N76" s="31">
        <f>SUMIF('Konsolidira drobnega inventarja'!$B$1:$B$100,"="&amp;E76,'Konsolidira drobnega inventarja'!$C$1:$C$100)</f>
        <v>30</v>
      </c>
      <c r="O76" s="6">
        <f>G76*N76</f>
        <v>30</v>
      </c>
      <c r="Q76"/>
    </row>
    <row r="77" spans="1:17" ht="25.5" x14ac:dyDescent="0.2">
      <c r="A77" s="61">
        <f>A76+1</f>
        <v>2</v>
      </c>
      <c r="C77" t="str">
        <f t="shared" ref="C77:C104" si="15">CONCATENATE($C$72,".",$A$75,".",A77)</f>
        <v>O.4.1.2</v>
      </c>
      <c r="E77" s="34" t="s">
        <v>328</v>
      </c>
      <c r="F77" t="s">
        <v>201</v>
      </c>
      <c r="G77" s="73">
        <v>1</v>
      </c>
      <c r="H77" s="187">
        <v>0</v>
      </c>
      <c r="I77" s="18">
        <f>G77*H77</f>
        <v>0</v>
      </c>
      <c r="N77" s="31">
        <f>SUMIF('Konsolidira drobnega inventarja'!$B$1:$B$100,"="&amp;E77,'Konsolidira drobnega inventarja'!$C$1:$C$100)</f>
        <v>100</v>
      </c>
      <c r="O77" s="6">
        <f>G77*N77</f>
        <v>100</v>
      </c>
      <c r="Q77"/>
    </row>
    <row r="78" spans="1:17" ht="25.5" x14ac:dyDescent="0.2">
      <c r="A78" s="61">
        <f t="shared" ref="A78:A104" si="16">A77+1</f>
        <v>3</v>
      </c>
      <c r="C78" t="str">
        <f t="shared" si="15"/>
        <v>O.4.1.3</v>
      </c>
      <c r="E78" s="34" t="s">
        <v>294</v>
      </c>
      <c r="F78" t="s">
        <v>201</v>
      </c>
      <c r="G78" s="73">
        <v>2</v>
      </c>
      <c r="H78" s="187">
        <v>0</v>
      </c>
      <c r="I78" s="18">
        <f>G78*H78</f>
        <v>0</v>
      </c>
      <c r="N78" s="31">
        <f>SUMIF('Konsolidira drobnega inventarja'!$B$1:$B$100,"="&amp;E78,'Konsolidira drobnega inventarja'!$C$1:$C$100)</f>
        <v>2</v>
      </c>
      <c r="O78" s="6">
        <f>G78*N78</f>
        <v>4</v>
      </c>
      <c r="Q78"/>
    </row>
    <row r="79" spans="1:17" ht="25.5" x14ac:dyDescent="0.2">
      <c r="A79" s="61">
        <f t="shared" si="16"/>
        <v>4</v>
      </c>
      <c r="C79" t="str">
        <f t="shared" si="15"/>
        <v>O.4.1.4</v>
      </c>
      <c r="E79" s="34" t="s">
        <v>295</v>
      </c>
      <c r="F79" t="s">
        <v>201</v>
      </c>
      <c r="G79" s="73">
        <v>2</v>
      </c>
      <c r="H79" s="187">
        <v>0</v>
      </c>
      <c r="I79" s="18">
        <f>G79*H79</f>
        <v>0</v>
      </c>
      <c r="N79" s="31">
        <f>SUMIF('Konsolidira drobnega inventarja'!$B$1:$B$100,"="&amp;E79,'Konsolidira drobnega inventarja'!$C$1:$C$100)</f>
        <v>1.5</v>
      </c>
      <c r="O79" s="6">
        <f>G79*N79</f>
        <v>3</v>
      </c>
      <c r="Q79"/>
    </row>
    <row r="80" spans="1:17" ht="25.5" x14ac:dyDescent="0.2">
      <c r="A80" s="61">
        <f t="shared" si="16"/>
        <v>5</v>
      </c>
      <c r="C80" t="str">
        <f t="shared" si="15"/>
        <v>O.4.1.5</v>
      </c>
      <c r="E80" s="34" t="s">
        <v>327</v>
      </c>
      <c r="F80" t="s">
        <v>201</v>
      </c>
      <c r="G80" s="73">
        <v>1</v>
      </c>
      <c r="H80" s="187">
        <v>0</v>
      </c>
      <c r="I80" s="18">
        <f t="shared" ref="I80:I104" si="17">G80*H80</f>
        <v>0</v>
      </c>
      <c r="N80" s="31">
        <f>SUMIF('Konsolidira drobnega inventarja'!$B$1:$B$100,"="&amp;E80,'Konsolidira drobnega inventarja'!$C$1:$C$100)</f>
        <v>5</v>
      </c>
      <c r="O80" s="6">
        <f t="shared" ref="O80:O104" si="18">G80*N80</f>
        <v>5</v>
      </c>
      <c r="Q80"/>
    </row>
    <row r="81" spans="1:17" ht="25.5" x14ac:dyDescent="0.2">
      <c r="A81" s="61">
        <f t="shared" si="16"/>
        <v>6</v>
      </c>
      <c r="C81" t="str">
        <f t="shared" si="15"/>
        <v>O.4.1.6</v>
      </c>
      <c r="D81" s="13"/>
      <c r="E81" s="34" t="s">
        <v>457</v>
      </c>
      <c r="F81" t="s">
        <v>201</v>
      </c>
      <c r="G81" s="73">
        <v>1</v>
      </c>
      <c r="H81" s="187">
        <v>0</v>
      </c>
      <c r="I81" s="18">
        <f t="shared" si="17"/>
        <v>0</v>
      </c>
      <c r="N81" s="31">
        <f>SUMIF('Konsolidira drobnega inventarja'!$B$1:$B$100,"="&amp;E81,'Konsolidira drobnega inventarja'!$C$1:$C$100)</f>
        <v>0</v>
      </c>
      <c r="O81" s="6">
        <f t="shared" si="18"/>
        <v>0</v>
      </c>
      <c r="Q81"/>
    </row>
    <row r="82" spans="1:17" ht="25.5" x14ac:dyDescent="0.2">
      <c r="A82" s="61">
        <f t="shared" si="16"/>
        <v>7</v>
      </c>
      <c r="C82" t="str">
        <f t="shared" si="15"/>
        <v>O.4.1.7</v>
      </c>
      <c r="D82" s="13"/>
      <c r="E82" s="34" t="s">
        <v>301</v>
      </c>
      <c r="F82" t="s">
        <v>201</v>
      </c>
      <c r="G82" s="73">
        <v>2</v>
      </c>
      <c r="H82" s="187">
        <v>0</v>
      </c>
      <c r="I82" s="18">
        <f t="shared" si="17"/>
        <v>0</v>
      </c>
      <c r="N82" s="31">
        <f>SUMIF('Konsolidira drobnega inventarja'!$B$1:$B$100,"="&amp;E82,'Konsolidira drobnega inventarja'!$C$1:$C$100)</f>
        <v>3</v>
      </c>
      <c r="O82" s="6">
        <f t="shared" si="18"/>
        <v>6</v>
      </c>
      <c r="Q82"/>
    </row>
    <row r="83" spans="1:17" ht="25.5" x14ac:dyDescent="0.2">
      <c r="A83" s="61">
        <f t="shared" si="16"/>
        <v>8</v>
      </c>
      <c r="C83" t="str">
        <f t="shared" si="15"/>
        <v>O.4.1.8</v>
      </c>
      <c r="D83" s="13"/>
      <c r="E83" s="34" t="s">
        <v>302</v>
      </c>
      <c r="F83" t="s">
        <v>201</v>
      </c>
      <c r="G83" s="73">
        <v>1</v>
      </c>
      <c r="H83" s="187">
        <v>0</v>
      </c>
      <c r="I83" s="18">
        <f t="shared" si="17"/>
        <v>0</v>
      </c>
      <c r="N83" s="31">
        <f>SUMIF('Konsolidira drobnega inventarja'!$B$1:$B$100,"="&amp;E83,'Konsolidira drobnega inventarja'!$C$1:$C$100)</f>
        <v>3</v>
      </c>
      <c r="O83" s="6">
        <f t="shared" si="18"/>
        <v>3</v>
      </c>
      <c r="Q83"/>
    </row>
    <row r="84" spans="1:17" ht="25.5" x14ac:dyDescent="0.2">
      <c r="A84" s="61">
        <f t="shared" si="16"/>
        <v>9</v>
      </c>
      <c r="C84" t="str">
        <f t="shared" si="15"/>
        <v>O.4.1.9</v>
      </c>
      <c r="D84" s="13"/>
      <c r="E84" s="34" t="s">
        <v>303</v>
      </c>
      <c r="F84" t="s">
        <v>201</v>
      </c>
      <c r="G84" s="73">
        <v>1</v>
      </c>
      <c r="H84" s="187">
        <v>0</v>
      </c>
      <c r="I84" s="18">
        <f t="shared" si="17"/>
        <v>0</v>
      </c>
      <c r="N84" s="31">
        <f>SUMIF('Konsolidira drobnega inventarja'!$B$1:$B$100,"="&amp;E84,'Konsolidira drobnega inventarja'!$C$1:$C$100)</f>
        <v>20</v>
      </c>
      <c r="O84" s="6">
        <f t="shared" si="18"/>
        <v>20</v>
      </c>
      <c r="Q84"/>
    </row>
    <row r="85" spans="1:17" ht="38.25" x14ac:dyDescent="0.2">
      <c r="A85" s="61">
        <f t="shared" si="16"/>
        <v>10</v>
      </c>
      <c r="C85" t="str">
        <f t="shared" si="15"/>
        <v>O.4.1.10</v>
      </c>
      <c r="D85" s="13"/>
      <c r="E85" s="34" t="s">
        <v>304</v>
      </c>
      <c r="F85" t="s">
        <v>201</v>
      </c>
      <c r="G85" s="73">
        <v>1</v>
      </c>
      <c r="H85" s="187">
        <v>0</v>
      </c>
      <c r="I85" s="18">
        <f t="shared" si="17"/>
        <v>0</v>
      </c>
      <c r="N85" s="31">
        <f>SUMIF('Konsolidira drobnega inventarja'!$B$1:$B$100,"="&amp;E85,'Konsolidira drobnega inventarja'!$C$1:$C$100)</f>
        <v>6</v>
      </c>
      <c r="O85" s="6">
        <f t="shared" si="18"/>
        <v>6</v>
      </c>
      <c r="Q85"/>
    </row>
    <row r="86" spans="1:17" ht="38.25" x14ac:dyDescent="0.2">
      <c r="A86" s="61">
        <f t="shared" si="16"/>
        <v>11</v>
      </c>
      <c r="C86" t="str">
        <f t="shared" si="15"/>
        <v>O.4.1.11</v>
      </c>
      <c r="D86" s="13"/>
      <c r="E86" s="34" t="s">
        <v>305</v>
      </c>
      <c r="F86" t="s">
        <v>201</v>
      </c>
      <c r="G86" s="73">
        <v>1</v>
      </c>
      <c r="H86" s="187">
        <v>0</v>
      </c>
      <c r="I86" s="18">
        <f t="shared" si="17"/>
        <v>0</v>
      </c>
      <c r="N86" s="31">
        <f>SUMIF('Konsolidira drobnega inventarja'!$B$1:$B$100,"="&amp;E86,'Konsolidira drobnega inventarja'!$C$1:$C$100)</f>
        <v>4</v>
      </c>
      <c r="O86" s="6">
        <f t="shared" si="18"/>
        <v>4</v>
      </c>
      <c r="Q86"/>
    </row>
    <row r="87" spans="1:17" ht="25.5" x14ac:dyDescent="0.2">
      <c r="A87" s="61">
        <f t="shared" si="16"/>
        <v>12</v>
      </c>
      <c r="C87" t="str">
        <f t="shared" si="15"/>
        <v>O.4.1.12</v>
      </c>
      <c r="D87" s="13"/>
      <c r="E87" s="34" t="s">
        <v>306</v>
      </c>
      <c r="F87" t="s">
        <v>201</v>
      </c>
      <c r="G87" s="73">
        <v>1</v>
      </c>
      <c r="H87" s="187">
        <v>0</v>
      </c>
      <c r="I87" s="18">
        <f t="shared" si="17"/>
        <v>0</v>
      </c>
      <c r="N87" s="31">
        <f>SUMIF('Konsolidira drobnega inventarja'!$B$1:$B$100,"="&amp;E87,'Konsolidira drobnega inventarja'!$C$1:$C$100)</f>
        <v>6</v>
      </c>
      <c r="O87" s="6">
        <f t="shared" si="18"/>
        <v>6</v>
      </c>
      <c r="Q87"/>
    </row>
    <row r="88" spans="1:17" ht="25.5" x14ac:dyDescent="0.2">
      <c r="A88" s="61">
        <f t="shared" si="16"/>
        <v>13</v>
      </c>
      <c r="C88" t="str">
        <f t="shared" si="15"/>
        <v>O.4.1.13</v>
      </c>
      <c r="D88" s="13"/>
      <c r="E88" s="34" t="s">
        <v>307</v>
      </c>
      <c r="F88" t="s">
        <v>201</v>
      </c>
      <c r="G88" s="73">
        <v>10</v>
      </c>
      <c r="H88" s="187">
        <v>0</v>
      </c>
      <c r="I88" s="18">
        <f t="shared" si="17"/>
        <v>0</v>
      </c>
      <c r="N88" s="31">
        <f>SUMIF('Konsolidira drobnega inventarja'!$B$1:$B$100,"="&amp;E88,'Konsolidira drobnega inventarja'!$C$1:$C$100)</f>
        <v>2</v>
      </c>
      <c r="O88" s="6">
        <f t="shared" si="18"/>
        <v>20</v>
      </c>
      <c r="Q88"/>
    </row>
    <row r="89" spans="1:17" ht="38.25" x14ac:dyDescent="0.2">
      <c r="A89" s="61">
        <f t="shared" si="16"/>
        <v>14</v>
      </c>
      <c r="C89" t="str">
        <f t="shared" si="15"/>
        <v>O.4.1.14</v>
      </c>
      <c r="D89" s="13"/>
      <c r="E89" s="34" t="s">
        <v>293</v>
      </c>
      <c r="F89" t="s">
        <v>201</v>
      </c>
      <c r="G89" s="73">
        <v>1</v>
      </c>
      <c r="H89" s="187">
        <v>0</v>
      </c>
      <c r="I89" s="18">
        <f t="shared" si="17"/>
        <v>0</v>
      </c>
      <c r="N89" s="31">
        <f>SUMIF('Konsolidira drobnega inventarja'!$B$1:$B$100,"="&amp;E89,'Konsolidira drobnega inventarja'!$C$1:$C$100)</f>
        <v>6</v>
      </c>
      <c r="O89" s="6">
        <f t="shared" si="18"/>
        <v>6</v>
      </c>
      <c r="Q89"/>
    </row>
    <row r="90" spans="1:17" ht="38.25" x14ac:dyDescent="0.2">
      <c r="A90" s="61">
        <f t="shared" si="16"/>
        <v>15</v>
      </c>
      <c r="C90" t="str">
        <f t="shared" si="15"/>
        <v>O.4.1.15</v>
      </c>
      <c r="D90" s="13"/>
      <c r="E90" s="34" t="s">
        <v>324</v>
      </c>
      <c r="F90" t="s">
        <v>201</v>
      </c>
      <c r="G90" s="73">
        <v>1</v>
      </c>
      <c r="H90" s="187">
        <v>0</v>
      </c>
      <c r="I90" s="18">
        <f t="shared" si="17"/>
        <v>0</v>
      </c>
      <c r="N90" s="31">
        <f>SUMIF('Konsolidira drobnega inventarja'!$B$1:$B$100,"="&amp;E90,'Konsolidira drobnega inventarja'!$C$1:$C$100)</f>
        <v>7</v>
      </c>
      <c r="O90" s="6">
        <f t="shared" si="18"/>
        <v>7</v>
      </c>
      <c r="Q90"/>
    </row>
    <row r="91" spans="1:17" ht="38.25" x14ac:dyDescent="0.2">
      <c r="A91" s="61">
        <f t="shared" si="16"/>
        <v>16</v>
      </c>
      <c r="C91" t="str">
        <f t="shared" si="15"/>
        <v>O.4.1.16</v>
      </c>
      <c r="D91" s="13"/>
      <c r="E91" s="34" t="s">
        <v>325</v>
      </c>
      <c r="F91" t="s">
        <v>201</v>
      </c>
      <c r="G91" s="73">
        <v>1</v>
      </c>
      <c r="H91" s="187">
        <v>0</v>
      </c>
      <c r="I91" s="18">
        <f t="shared" si="17"/>
        <v>0</v>
      </c>
      <c r="N91" s="31">
        <f>SUMIF('Konsolidira drobnega inventarja'!$B$1:$B$100,"="&amp;E91,'Konsolidira drobnega inventarja'!$C$1:$C$100)</f>
        <v>23</v>
      </c>
      <c r="O91" s="6">
        <f t="shared" si="18"/>
        <v>23</v>
      </c>
      <c r="Q91"/>
    </row>
    <row r="92" spans="1:17" ht="38.25" x14ac:dyDescent="0.2">
      <c r="A92" s="61">
        <f t="shared" si="16"/>
        <v>17</v>
      </c>
      <c r="C92" t="str">
        <f t="shared" si="15"/>
        <v>O.4.1.17</v>
      </c>
      <c r="D92" s="13"/>
      <c r="E92" s="34" t="s">
        <v>291</v>
      </c>
      <c r="F92" t="s">
        <v>201</v>
      </c>
      <c r="G92" s="73">
        <v>1</v>
      </c>
      <c r="H92" s="187">
        <v>0</v>
      </c>
      <c r="I92" s="18">
        <f t="shared" si="17"/>
        <v>0</v>
      </c>
      <c r="N92" s="31">
        <f>SUMIF('Konsolidira drobnega inventarja'!$B$1:$B$100,"="&amp;E92,'Konsolidira drobnega inventarja'!$C$1:$C$100)</f>
        <v>40</v>
      </c>
      <c r="O92" s="6">
        <f t="shared" si="18"/>
        <v>40</v>
      </c>
      <c r="Q92"/>
    </row>
    <row r="93" spans="1:17" ht="38.25" x14ac:dyDescent="0.2">
      <c r="A93" s="61">
        <f t="shared" si="16"/>
        <v>18</v>
      </c>
      <c r="C93" t="str">
        <f t="shared" si="15"/>
        <v>O.4.1.18</v>
      </c>
      <c r="D93" s="13"/>
      <c r="E93" s="34" t="s">
        <v>290</v>
      </c>
      <c r="F93" t="s">
        <v>201</v>
      </c>
      <c r="G93" s="73">
        <v>2</v>
      </c>
      <c r="H93" s="187">
        <v>0</v>
      </c>
      <c r="I93" s="18">
        <f t="shared" si="17"/>
        <v>0</v>
      </c>
      <c r="N93" s="31">
        <f>SUMIF('Konsolidira drobnega inventarja'!$B$1:$B$100,"="&amp;E93,'Konsolidira drobnega inventarja'!$C$1:$C$100)</f>
        <v>10</v>
      </c>
      <c r="O93" s="6">
        <f t="shared" si="18"/>
        <v>20</v>
      </c>
      <c r="Q93"/>
    </row>
    <row r="94" spans="1:17" ht="38.25" x14ac:dyDescent="0.2">
      <c r="A94" s="61">
        <f t="shared" si="16"/>
        <v>19</v>
      </c>
      <c r="C94" t="str">
        <f t="shared" si="15"/>
        <v>O.4.1.19</v>
      </c>
      <c r="D94" s="13"/>
      <c r="E94" s="34" t="s">
        <v>289</v>
      </c>
      <c r="F94" t="s">
        <v>201</v>
      </c>
      <c r="G94" s="73">
        <v>2</v>
      </c>
      <c r="H94" s="187">
        <v>0</v>
      </c>
      <c r="I94" s="18">
        <f t="shared" si="17"/>
        <v>0</v>
      </c>
      <c r="N94" s="31">
        <f>SUMIF('Konsolidira drobnega inventarja'!$B$1:$B$100,"="&amp;E94,'Konsolidira drobnega inventarja'!$C$1:$C$100)</f>
        <v>10</v>
      </c>
      <c r="O94" s="6">
        <f t="shared" si="18"/>
        <v>20</v>
      </c>
      <c r="Q94"/>
    </row>
    <row r="95" spans="1:17" ht="25.5" x14ac:dyDescent="0.2">
      <c r="A95" s="61">
        <f t="shared" si="16"/>
        <v>20</v>
      </c>
      <c r="C95" t="str">
        <f t="shared" si="15"/>
        <v>O.4.1.20</v>
      </c>
      <c r="D95" s="13"/>
      <c r="E95" s="34" t="s">
        <v>288</v>
      </c>
      <c r="F95" t="s">
        <v>201</v>
      </c>
      <c r="G95" s="73">
        <v>1</v>
      </c>
      <c r="H95" s="187">
        <v>0</v>
      </c>
      <c r="I95" s="18">
        <f t="shared" si="17"/>
        <v>0</v>
      </c>
      <c r="N95" s="31">
        <f>SUMIF('Konsolidira drobnega inventarja'!$B$1:$B$100,"="&amp;E95,'Konsolidira drobnega inventarja'!$C$1:$C$100)</f>
        <v>3</v>
      </c>
      <c r="O95" s="6">
        <f t="shared" si="18"/>
        <v>3</v>
      </c>
      <c r="Q95"/>
    </row>
    <row r="96" spans="1:17" ht="25.5" x14ac:dyDescent="0.2">
      <c r="A96" s="61">
        <f t="shared" si="16"/>
        <v>21</v>
      </c>
      <c r="C96" t="str">
        <f t="shared" si="15"/>
        <v>O.4.1.21</v>
      </c>
      <c r="D96" s="13"/>
      <c r="E96" s="34" t="s">
        <v>287</v>
      </c>
      <c r="F96" t="s">
        <v>201</v>
      </c>
      <c r="G96" s="73">
        <v>1</v>
      </c>
      <c r="H96" s="187">
        <v>0</v>
      </c>
      <c r="I96" s="18">
        <f t="shared" si="17"/>
        <v>0</v>
      </c>
      <c r="N96" s="31">
        <f>SUMIF('Konsolidira drobnega inventarja'!$B$1:$B$100,"="&amp;E96,'Konsolidira drobnega inventarja'!$C$1:$C$100)</f>
        <v>3</v>
      </c>
      <c r="O96" s="6">
        <f t="shared" si="18"/>
        <v>3</v>
      </c>
      <c r="Q96"/>
    </row>
    <row r="97" spans="1:17" ht="25.5" x14ac:dyDescent="0.2">
      <c r="A97" s="61">
        <f t="shared" si="16"/>
        <v>22</v>
      </c>
      <c r="C97" t="str">
        <f t="shared" si="15"/>
        <v>O.4.1.22</v>
      </c>
      <c r="D97" s="13"/>
      <c r="E97" s="34" t="s">
        <v>286</v>
      </c>
      <c r="F97" t="s">
        <v>201</v>
      </c>
      <c r="G97" s="73">
        <v>2</v>
      </c>
      <c r="H97" s="187">
        <v>0</v>
      </c>
      <c r="I97" s="18">
        <f t="shared" si="17"/>
        <v>0</v>
      </c>
      <c r="N97" s="31">
        <f>SUMIF('Konsolidira drobnega inventarja'!$B$1:$B$100,"="&amp;E97,'Konsolidira drobnega inventarja'!$C$1:$C$100)</f>
        <v>6</v>
      </c>
      <c r="O97" s="6">
        <f t="shared" si="18"/>
        <v>12</v>
      </c>
      <c r="Q97"/>
    </row>
    <row r="98" spans="1:17" ht="25.5" x14ac:dyDescent="0.2">
      <c r="A98" s="61">
        <f t="shared" si="16"/>
        <v>23</v>
      </c>
      <c r="C98" t="str">
        <f t="shared" si="15"/>
        <v>O.4.1.23</v>
      </c>
      <c r="D98" s="13"/>
      <c r="E98" s="34" t="s">
        <v>285</v>
      </c>
      <c r="F98" t="s">
        <v>201</v>
      </c>
      <c r="G98" s="73">
        <v>1</v>
      </c>
      <c r="H98" s="187">
        <v>0</v>
      </c>
      <c r="I98" s="18">
        <f t="shared" si="17"/>
        <v>0</v>
      </c>
      <c r="N98" s="31">
        <f>SUMIF('Konsolidira drobnega inventarja'!$B$1:$B$100,"="&amp;E98,'Konsolidira drobnega inventarja'!$C$1:$C$100)</f>
        <v>5</v>
      </c>
      <c r="O98" s="6">
        <f t="shared" si="18"/>
        <v>5</v>
      </c>
      <c r="Q98"/>
    </row>
    <row r="99" spans="1:17" ht="25.5" x14ac:dyDescent="0.2">
      <c r="A99" s="61">
        <f t="shared" si="16"/>
        <v>24</v>
      </c>
      <c r="C99" t="str">
        <f t="shared" si="15"/>
        <v>O.4.1.24</v>
      </c>
      <c r="D99" s="13"/>
      <c r="E99" s="34" t="s">
        <v>284</v>
      </c>
      <c r="F99" t="s">
        <v>201</v>
      </c>
      <c r="G99" s="73">
        <v>1</v>
      </c>
      <c r="H99" s="187">
        <v>0</v>
      </c>
      <c r="I99" s="18">
        <f t="shared" si="17"/>
        <v>0</v>
      </c>
      <c r="N99" s="31">
        <f>SUMIF('Konsolidira drobnega inventarja'!$B$1:$B$100,"="&amp;E99,'Konsolidira drobnega inventarja'!$C$1:$C$100)</f>
        <v>45</v>
      </c>
      <c r="O99" s="6">
        <f t="shared" si="18"/>
        <v>45</v>
      </c>
      <c r="Q99"/>
    </row>
    <row r="100" spans="1:17" ht="25.5" x14ac:dyDescent="0.2">
      <c r="A100" s="61">
        <f t="shared" si="16"/>
        <v>25</v>
      </c>
      <c r="C100" t="str">
        <f t="shared" si="15"/>
        <v>O.4.1.25</v>
      </c>
      <c r="D100" s="13"/>
      <c r="E100" s="34" t="s">
        <v>283</v>
      </c>
      <c r="F100" t="s">
        <v>201</v>
      </c>
      <c r="G100" s="73">
        <v>1</v>
      </c>
      <c r="H100" s="187">
        <v>0</v>
      </c>
      <c r="I100" s="18">
        <f t="shared" si="17"/>
        <v>0</v>
      </c>
      <c r="N100" s="31">
        <f>SUMIF('Konsolidira drobnega inventarja'!$B$1:$B$100,"="&amp;E100,'Konsolidira drobnega inventarja'!$C$1:$C$100)</f>
        <v>4</v>
      </c>
      <c r="O100" s="6">
        <f t="shared" si="18"/>
        <v>4</v>
      </c>
      <c r="Q100"/>
    </row>
    <row r="101" spans="1:17" ht="25.5" x14ac:dyDescent="0.2">
      <c r="A101" s="61">
        <f t="shared" si="16"/>
        <v>26</v>
      </c>
      <c r="C101" t="str">
        <f t="shared" si="15"/>
        <v>O.4.1.26</v>
      </c>
      <c r="D101" s="13"/>
      <c r="E101" s="34" t="s">
        <v>282</v>
      </c>
      <c r="F101" t="s">
        <v>201</v>
      </c>
      <c r="G101" s="73">
        <v>1</v>
      </c>
      <c r="H101" s="187">
        <v>0</v>
      </c>
      <c r="I101" s="18">
        <f t="shared" si="17"/>
        <v>0</v>
      </c>
      <c r="N101" s="31">
        <f>SUMIF('Konsolidira drobnega inventarja'!$B$1:$B$100,"="&amp;E101,'Konsolidira drobnega inventarja'!$C$1:$C$100)</f>
        <v>35</v>
      </c>
      <c r="O101" s="6">
        <f t="shared" si="18"/>
        <v>35</v>
      </c>
      <c r="Q101"/>
    </row>
    <row r="102" spans="1:17" ht="38.25" x14ac:dyDescent="0.2">
      <c r="A102" s="61">
        <f t="shared" si="16"/>
        <v>27</v>
      </c>
      <c r="C102" t="str">
        <f t="shared" si="15"/>
        <v>O.4.1.27</v>
      </c>
      <c r="D102" s="13"/>
      <c r="E102" s="34" t="s">
        <v>281</v>
      </c>
      <c r="F102" t="s">
        <v>201</v>
      </c>
      <c r="G102" s="73">
        <v>1</v>
      </c>
      <c r="H102" s="187">
        <v>0</v>
      </c>
      <c r="I102" s="18">
        <f t="shared" si="17"/>
        <v>0</v>
      </c>
      <c r="N102" s="31">
        <f>SUMIF('Konsolidira drobnega inventarja'!$B$1:$B$100,"="&amp;E102,'Konsolidira drobnega inventarja'!$C$1:$C$100)</f>
        <v>17</v>
      </c>
      <c r="O102" s="6">
        <f t="shared" si="18"/>
        <v>17</v>
      </c>
      <c r="Q102"/>
    </row>
    <row r="103" spans="1:17" ht="38.25" x14ac:dyDescent="0.2">
      <c r="A103" s="61">
        <f t="shared" si="16"/>
        <v>28</v>
      </c>
      <c r="C103" t="str">
        <f t="shared" si="15"/>
        <v>O.4.1.28</v>
      </c>
      <c r="D103" s="13"/>
      <c r="E103" s="34" t="s">
        <v>278</v>
      </c>
      <c r="F103" t="s">
        <v>201</v>
      </c>
      <c r="G103" s="73">
        <v>1</v>
      </c>
      <c r="H103" s="187">
        <v>0</v>
      </c>
      <c r="I103" s="18">
        <f t="shared" si="17"/>
        <v>0</v>
      </c>
      <c r="N103" s="31">
        <f>SUMIF('Konsolidira drobnega inventarja'!$B$1:$B$100,"="&amp;E103,'Konsolidira drobnega inventarja'!$C$1:$C$100)</f>
        <v>3</v>
      </c>
      <c r="O103" s="6">
        <f t="shared" si="18"/>
        <v>3</v>
      </c>
      <c r="Q103"/>
    </row>
    <row r="104" spans="1:17" ht="25.5" x14ac:dyDescent="0.2">
      <c r="A104" s="61">
        <f t="shared" si="16"/>
        <v>29</v>
      </c>
      <c r="C104" t="str">
        <f t="shared" si="15"/>
        <v>O.4.1.29</v>
      </c>
      <c r="D104" s="13"/>
      <c r="E104" s="34" t="s">
        <v>326</v>
      </c>
      <c r="F104" t="s">
        <v>201</v>
      </c>
      <c r="G104" s="73">
        <v>2</v>
      </c>
      <c r="H104" s="187">
        <v>0</v>
      </c>
      <c r="I104" s="18">
        <f t="shared" si="17"/>
        <v>0</v>
      </c>
      <c r="N104" s="31">
        <f>SUMIF('Konsolidira drobnega inventarja'!$B$1:$B$100,"="&amp;E104,'Konsolidira drobnega inventarja'!$C$1:$C$100)</f>
        <v>5</v>
      </c>
      <c r="O104" s="6">
        <f t="shared" si="18"/>
        <v>10</v>
      </c>
      <c r="Q104"/>
    </row>
    <row r="105" spans="1:17" ht="63.75" x14ac:dyDescent="0.2">
      <c r="A105" s="2">
        <f>A75+1</f>
        <v>2</v>
      </c>
      <c r="C105" t="str">
        <f>CONCATENATE($C$72,".",A105)</f>
        <v>O.4.2</v>
      </c>
      <c r="D105" s="13" t="s">
        <v>19</v>
      </c>
      <c r="E105" s="14" t="s">
        <v>323</v>
      </c>
      <c r="F105" t="s">
        <v>201</v>
      </c>
      <c r="H105" s="188"/>
      <c r="J105"/>
      <c r="K105"/>
      <c r="L105"/>
      <c r="M105"/>
      <c r="N105"/>
      <c r="O105"/>
      <c r="Q105"/>
    </row>
    <row r="106" spans="1:17" ht="25.5" x14ac:dyDescent="0.2">
      <c r="A106" s="61">
        <v>1</v>
      </c>
      <c r="C106" t="str">
        <f t="shared" ref="C106:C148" si="19">CONCATENATE($C$72,".",$A$105,".",A106)</f>
        <v>O.4.2.1</v>
      </c>
      <c r="E106" s="34" t="s">
        <v>311</v>
      </c>
      <c r="F106" t="s">
        <v>201</v>
      </c>
      <c r="G106" s="73">
        <v>2</v>
      </c>
      <c r="H106" s="187">
        <v>0</v>
      </c>
      <c r="I106" s="18">
        <f t="shared" ref="I106:I148" si="20">G106*H106</f>
        <v>0</v>
      </c>
      <c r="N106" s="31">
        <f>SUMIF('Konsolidira drobnega inventarja'!$B$1:$B$100,"="&amp;E106,'Konsolidira drobnega inventarja'!$C$1:$C$100)</f>
        <v>30</v>
      </c>
      <c r="O106" s="6">
        <f t="shared" ref="O106:O148" si="21">G106*N106</f>
        <v>60</v>
      </c>
      <c r="Q106"/>
    </row>
    <row r="107" spans="1:17" ht="25.5" x14ac:dyDescent="0.2">
      <c r="A107" s="61">
        <f>A106+1</f>
        <v>2</v>
      </c>
      <c r="C107" t="str">
        <f t="shared" si="19"/>
        <v>O.4.2.2</v>
      </c>
      <c r="E107" s="34" t="s">
        <v>328</v>
      </c>
      <c r="F107" t="s">
        <v>201</v>
      </c>
      <c r="G107" s="73">
        <v>2</v>
      </c>
      <c r="H107" s="187">
        <v>0</v>
      </c>
      <c r="I107" s="18">
        <f t="shared" si="20"/>
        <v>0</v>
      </c>
      <c r="N107" s="31">
        <f>SUMIF('Konsolidira drobnega inventarja'!$B$1:$B$100,"="&amp;E107,'Konsolidira drobnega inventarja'!$C$1:$C$100)</f>
        <v>100</v>
      </c>
      <c r="O107" s="6">
        <f t="shared" si="21"/>
        <v>200</v>
      </c>
      <c r="Q107"/>
    </row>
    <row r="108" spans="1:17" ht="25.5" x14ac:dyDescent="0.2">
      <c r="A108" s="61">
        <f t="shared" ref="A108:A148" si="22">A107+1</f>
        <v>3</v>
      </c>
      <c r="C108" t="str">
        <f t="shared" si="19"/>
        <v>O.4.2.3</v>
      </c>
      <c r="E108" s="34" t="s">
        <v>294</v>
      </c>
      <c r="F108" t="s">
        <v>201</v>
      </c>
      <c r="G108" s="73">
        <v>8</v>
      </c>
      <c r="H108" s="187">
        <v>0</v>
      </c>
      <c r="I108" s="18">
        <f t="shared" si="20"/>
        <v>0</v>
      </c>
      <c r="N108" s="31">
        <f>SUMIF('Konsolidira drobnega inventarja'!$B$1:$B$100,"="&amp;E108,'Konsolidira drobnega inventarja'!$C$1:$C$100)</f>
        <v>2</v>
      </c>
      <c r="O108" s="6">
        <f t="shared" si="21"/>
        <v>16</v>
      </c>
      <c r="Q108"/>
    </row>
    <row r="109" spans="1:17" ht="25.5" x14ac:dyDescent="0.2">
      <c r="A109" s="61">
        <f t="shared" si="22"/>
        <v>4</v>
      </c>
      <c r="C109" t="str">
        <f t="shared" si="19"/>
        <v>O.4.2.4</v>
      </c>
      <c r="E109" s="34" t="s">
        <v>295</v>
      </c>
      <c r="F109" t="s">
        <v>201</v>
      </c>
      <c r="G109" s="73">
        <v>8</v>
      </c>
      <c r="H109" s="187">
        <v>0</v>
      </c>
      <c r="I109" s="18">
        <f t="shared" si="20"/>
        <v>0</v>
      </c>
      <c r="N109" s="31">
        <f>SUMIF('Konsolidira drobnega inventarja'!$B$1:$B$100,"="&amp;E109,'Konsolidira drobnega inventarja'!$C$1:$C$100)</f>
        <v>1.5</v>
      </c>
      <c r="O109" s="6">
        <f t="shared" si="21"/>
        <v>12</v>
      </c>
      <c r="Q109"/>
    </row>
    <row r="110" spans="1:17" ht="38.25" x14ac:dyDescent="0.2">
      <c r="A110" s="61">
        <f t="shared" si="22"/>
        <v>5</v>
      </c>
      <c r="C110" t="str">
        <f t="shared" si="19"/>
        <v>O.4.2.5</v>
      </c>
      <c r="E110" s="34" t="s">
        <v>255</v>
      </c>
      <c r="F110" t="s">
        <v>201</v>
      </c>
      <c r="G110" s="73">
        <v>2</v>
      </c>
      <c r="H110" s="187">
        <v>0</v>
      </c>
      <c r="I110" s="18">
        <f t="shared" si="20"/>
        <v>0</v>
      </c>
      <c r="N110" s="31">
        <f>SUMIF('Konsolidira drobnega inventarja'!$B$1:$B$100,"="&amp;E110,'Konsolidira drobnega inventarja'!$C$1:$C$100)</f>
        <v>15</v>
      </c>
      <c r="O110" s="6">
        <f t="shared" si="21"/>
        <v>30</v>
      </c>
      <c r="Q110"/>
    </row>
    <row r="111" spans="1:17" ht="25.5" x14ac:dyDescent="0.2">
      <c r="A111" s="61">
        <f t="shared" si="22"/>
        <v>6</v>
      </c>
      <c r="C111" t="str">
        <f t="shared" si="19"/>
        <v>O.4.2.6</v>
      </c>
      <c r="D111" s="13"/>
      <c r="E111" s="34" t="s">
        <v>327</v>
      </c>
      <c r="F111" t="s">
        <v>201</v>
      </c>
      <c r="G111" s="73">
        <v>2</v>
      </c>
      <c r="H111" s="187">
        <v>0</v>
      </c>
      <c r="I111" s="18">
        <f t="shared" si="20"/>
        <v>0</v>
      </c>
      <c r="N111" s="31">
        <f>SUMIF('Konsolidira drobnega inventarja'!$B$1:$B$100,"="&amp;E111,'Konsolidira drobnega inventarja'!$C$1:$C$100)</f>
        <v>5</v>
      </c>
      <c r="O111" s="6">
        <f t="shared" si="21"/>
        <v>10</v>
      </c>
      <c r="Q111"/>
    </row>
    <row r="112" spans="1:17" ht="38.25" x14ac:dyDescent="0.2">
      <c r="A112" s="61">
        <f t="shared" si="22"/>
        <v>7</v>
      </c>
      <c r="C112" t="str">
        <f t="shared" si="19"/>
        <v>O.4.2.7</v>
      </c>
      <c r="D112" s="13"/>
      <c r="E112" s="34" t="s">
        <v>296</v>
      </c>
      <c r="F112" t="s">
        <v>201</v>
      </c>
      <c r="G112" s="73">
        <v>6</v>
      </c>
      <c r="H112" s="187">
        <v>0</v>
      </c>
      <c r="I112" s="18">
        <f t="shared" si="20"/>
        <v>0</v>
      </c>
      <c r="N112" s="31">
        <f>SUMIF('Konsolidira drobnega inventarja'!$B$1:$B$100,"="&amp;E112,'Konsolidira drobnega inventarja'!$C$1:$C$100)</f>
        <v>7</v>
      </c>
      <c r="O112" s="6">
        <f t="shared" si="21"/>
        <v>42</v>
      </c>
      <c r="Q112"/>
    </row>
    <row r="113" spans="1:17" ht="25.5" x14ac:dyDescent="0.2">
      <c r="A113" s="61">
        <f t="shared" si="22"/>
        <v>8</v>
      </c>
      <c r="C113" t="str">
        <f t="shared" si="19"/>
        <v>O.4.2.8</v>
      </c>
      <c r="D113" s="13"/>
      <c r="E113" s="34" t="s">
        <v>297</v>
      </c>
      <c r="F113" t="s">
        <v>201</v>
      </c>
      <c r="G113" s="73">
        <v>4</v>
      </c>
      <c r="H113" s="187">
        <v>0</v>
      </c>
      <c r="I113" s="18">
        <f t="shared" si="20"/>
        <v>0</v>
      </c>
      <c r="N113" s="31">
        <f>SUMIF('Konsolidira drobnega inventarja'!$B$1:$B$100,"="&amp;E113,'Konsolidira drobnega inventarja'!$C$1:$C$100)</f>
        <v>60</v>
      </c>
      <c r="O113" s="6">
        <f t="shared" si="21"/>
        <v>240</v>
      </c>
      <c r="Q113"/>
    </row>
    <row r="114" spans="1:17" ht="25.5" x14ac:dyDescent="0.2">
      <c r="A114" s="61">
        <f t="shared" si="22"/>
        <v>9</v>
      </c>
      <c r="C114" t="str">
        <f t="shared" si="19"/>
        <v>O.4.2.9</v>
      </c>
      <c r="D114" s="13"/>
      <c r="E114" s="34" t="s">
        <v>298</v>
      </c>
      <c r="F114" t="s">
        <v>201</v>
      </c>
      <c r="G114" s="73">
        <v>2</v>
      </c>
      <c r="H114" s="187">
        <v>0</v>
      </c>
      <c r="I114" s="18">
        <f t="shared" si="20"/>
        <v>0</v>
      </c>
      <c r="N114" s="31">
        <f>SUMIF('Konsolidira drobnega inventarja'!$B$1:$B$100,"="&amp;E114,'Konsolidira drobnega inventarja'!$C$1:$C$100)</f>
        <v>12</v>
      </c>
      <c r="O114" s="6">
        <f t="shared" si="21"/>
        <v>24</v>
      </c>
      <c r="Q114"/>
    </row>
    <row r="115" spans="1:17" ht="25.5" x14ac:dyDescent="0.2">
      <c r="A115" s="61">
        <f t="shared" si="22"/>
        <v>10</v>
      </c>
      <c r="C115" t="str">
        <f t="shared" si="19"/>
        <v>O.4.2.10</v>
      </c>
      <c r="D115" s="13"/>
      <c r="E115" s="34" t="s">
        <v>299</v>
      </c>
      <c r="F115" t="s">
        <v>201</v>
      </c>
      <c r="G115" s="73">
        <v>2</v>
      </c>
      <c r="H115" s="187">
        <v>0</v>
      </c>
      <c r="I115" s="18">
        <f t="shared" si="20"/>
        <v>0</v>
      </c>
      <c r="N115" s="31">
        <f>SUMIF('Konsolidira drobnega inventarja'!$B$1:$B$100,"="&amp;E115,'Konsolidira drobnega inventarja'!$C$1:$C$100)</f>
        <v>25</v>
      </c>
      <c r="O115" s="6">
        <f t="shared" si="21"/>
        <v>50</v>
      </c>
      <c r="Q115"/>
    </row>
    <row r="116" spans="1:17" ht="25.5" x14ac:dyDescent="0.2">
      <c r="A116" s="61">
        <f t="shared" si="22"/>
        <v>11</v>
      </c>
      <c r="C116" t="str">
        <f t="shared" si="19"/>
        <v>O.4.2.11</v>
      </c>
      <c r="D116" s="13"/>
      <c r="E116" s="34" t="s">
        <v>300</v>
      </c>
      <c r="F116" t="s">
        <v>201</v>
      </c>
      <c r="G116" s="73">
        <v>4</v>
      </c>
      <c r="H116" s="187">
        <v>0</v>
      </c>
      <c r="I116" s="18">
        <f t="shared" si="20"/>
        <v>0</v>
      </c>
      <c r="N116" s="31">
        <f>SUMIF('Konsolidira drobnega inventarja'!$B$1:$B$100,"="&amp;E116,'Konsolidira drobnega inventarja'!$C$1:$C$100)</f>
        <v>2</v>
      </c>
      <c r="O116" s="6">
        <f t="shared" si="21"/>
        <v>8</v>
      </c>
      <c r="Q116"/>
    </row>
    <row r="117" spans="1:17" ht="25.5" x14ac:dyDescent="0.2">
      <c r="A117" s="61">
        <f t="shared" si="22"/>
        <v>12</v>
      </c>
      <c r="C117" t="str">
        <f t="shared" si="19"/>
        <v>O.4.2.12</v>
      </c>
      <c r="D117" s="13"/>
      <c r="E117" s="34" t="s">
        <v>301</v>
      </c>
      <c r="F117" t="s">
        <v>201</v>
      </c>
      <c r="G117" s="73">
        <v>2</v>
      </c>
      <c r="H117" s="187">
        <v>0</v>
      </c>
      <c r="I117" s="18">
        <f t="shared" si="20"/>
        <v>0</v>
      </c>
      <c r="N117" s="31">
        <f>SUMIF('Konsolidira drobnega inventarja'!$B$1:$B$100,"="&amp;E117,'Konsolidira drobnega inventarja'!$C$1:$C$100)</f>
        <v>3</v>
      </c>
      <c r="O117" s="6">
        <f t="shared" si="21"/>
        <v>6</v>
      </c>
      <c r="Q117"/>
    </row>
    <row r="118" spans="1:17" ht="25.5" x14ac:dyDescent="0.2">
      <c r="A118" s="61">
        <f t="shared" si="22"/>
        <v>13</v>
      </c>
      <c r="C118" t="str">
        <f t="shared" si="19"/>
        <v>O.4.2.13</v>
      </c>
      <c r="D118" s="13"/>
      <c r="E118" s="34" t="s">
        <v>302</v>
      </c>
      <c r="F118" t="s">
        <v>201</v>
      </c>
      <c r="G118" s="73">
        <v>2</v>
      </c>
      <c r="H118" s="187">
        <v>0</v>
      </c>
      <c r="I118" s="18">
        <f t="shared" si="20"/>
        <v>0</v>
      </c>
      <c r="N118" s="31">
        <f>SUMIF('Konsolidira drobnega inventarja'!$B$1:$B$100,"="&amp;E118,'Konsolidira drobnega inventarja'!$C$1:$C$100)</f>
        <v>3</v>
      </c>
      <c r="O118" s="6">
        <f t="shared" si="21"/>
        <v>6</v>
      </c>
      <c r="Q118"/>
    </row>
    <row r="119" spans="1:17" ht="25.5" x14ac:dyDescent="0.2">
      <c r="A119" s="61">
        <f t="shared" si="22"/>
        <v>14</v>
      </c>
      <c r="C119" t="str">
        <f t="shared" si="19"/>
        <v>O.4.2.14</v>
      </c>
      <c r="D119" s="13"/>
      <c r="E119" s="34" t="s">
        <v>303</v>
      </c>
      <c r="F119" t="s">
        <v>201</v>
      </c>
      <c r="G119" s="73">
        <v>2</v>
      </c>
      <c r="H119" s="187">
        <v>0</v>
      </c>
      <c r="I119" s="18">
        <f t="shared" si="20"/>
        <v>0</v>
      </c>
      <c r="N119" s="31">
        <f>SUMIF('Konsolidira drobnega inventarja'!$B$1:$B$100,"="&amp;E119,'Konsolidira drobnega inventarja'!$C$1:$C$100)</f>
        <v>20</v>
      </c>
      <c r="O119" s="6">
        <f t="shared" si="21"/>
        <v>40</v>
      </c>
      <c r="Q119"/>
    </row>
    <row r="120" spans="1:17" ht="38.25" x14ac:dyDescent="0.2">
      <c r="A120" s="61">
        <f t="shared" si="22"/>
        <v>15</v>
      </c>
      <c r="C120" t="str">
        <f t="shared" si="19"/>
        <v>O.4.2.15</v>
      </c>
      <c r="D120" s="13"/>
      <c r="E120" s="34" t="s">
        <v>304</v>
      </c>
      <c r="F120" t="s">
        <v>201</v>
      </c>
      <c r="G120" s="73">
        <v>2</v>
      </c>
      <c r="H120" s="187">
        <v>0</v>
      </c>
      <c r="I120" s="18">
        <f t="shared" si="20"/>
        <v>0</v>
      </c>
      <c r="N120" s="31">
        <f>SUMIF('Konsolidira drobnega inventarja'!$B$1:$B$100,"="&amp;E120,'Konsolidira drobnega inventarja'!$C$1:$C$100)</f>
        <v>6</v>
      </c>
      <c r="O120" s="6">
        <f t="shared" si="21"/>
        <v>12</v>
      </c>
      <c r="Q120"/>
    </row>
    <row r="121" spans="1:17" ht="38.25" x14ac:dyDescent="0.2">
      <c r="A121" s="61">
        <f t="shared" si="22"/>
        <v>16</v>
      </c>
      <c r="C121" t="str">
        <f t="shared" si="19"/>
        <v>O.4.2.16</v>
      </c>
      <c r="D121" s="13"/>
      <c r="E121" s="34" t="s">
        <v>305</v>
      </c>
      <c r="F121" t="s">
        <v>201</v>
      </c>
      <c r="G121" s="73">
        <v>2</v>
      </c>
      <c r="H121" s="187">
        <v>0</v>
      </c>
      <c r="I121" s="18">
        <f t="shared" si="20"/>
        <v>0</v>
      </c>
      <c r="N121" s="31">
        <f>SUMIF('Konsolidira drobnega inventarja'!$B$1:$B$100,"="&amp;E121,'Konsolidira drobnega inventarja'!$C$1:$C$100)</f>
        <v>4</v>
      </c>
      <c r="O121" s="6">
        <f t="shared" si="21"/>
        <v>8</v>
      </c>
      <c r="Q121"/>
    </row>
    <row r="122" spans="1:17" ht="25.5" x14ac:dyDescent="0.2">
      <c r="A122" s="61">
        <f t="shared" si="22"/>
        <v>17</v>
      </c>
      <c r="C122" t="str">
        <f t="shared" si="19"/>
        <v>O.4.2.17</v>
      </c>
      <c r="D122" s="13"/>
      <c r="E122" s="34" t="s">
        <v>306</v>
      </c>
      <c r="F122" t="s">
        <v>201</v>
      </c>
      <c r="G122" s="73">
        <v>2</v>
      </c>
      <c r="H122" s="187">
        <v>0</v>
      </c>
      <c r="I122" s="18">
        <f t="shared" si="20"/>
        <v>0</v>
      </c>
      <c r="N122" s="31">
        <f>SUMIF('Konsolidira drobnega inventarja'!$B$1:$B$100,"="&amp;E122,'Konsolidira drobnega inventarja'!$C$1:$C$100)</f>
        <v>6</v>
      </c>
      <c r="O122" s="6">
        <f t="shared" si="21"/>
        <v>12</v>
      </c>
      <c r="Q122"/>
    </row>
    <row r="123" spans="1:17" ht="25.5" x14ac:dyDescent="0.2">
      <c r="A123" s="61">
        <f t="shared" si="22"/>
        <v>18</v>
      </c>
      <c r="C123" t="str">
        <f t="shared" si="19"/>
        <v>O.4.2.18</v>
      </c>
      <c r="D123" s="13"/>
      <c r="E123" s="34" t="s">
        <v>307</v>
      </c>
      <c r="F123" t="s">
        <v>201</v>
      </c>
      <c r="G123" s="73">
        <v>30</v>
      </c>
      <c r="H123" s="187">
        <v>0</v>
      </c>
      <c r="I123" s="18">
        <f t="shared" si="20"/>
        <v>0</v>
      </c>
      <c r="N123" s="31">
        <f>SUMIF('Konsolidira drobnega inventarja'!$B$1:$B$100,"="&amp;E123,'Konsolidira drobnega inventarja'!$C$1:$C$100)</f>
        <v>2</v>
      </c>
      <c r="O123" s="6">
        <f t="shared" si="21"/>
        <v>60</v>
      </c>
      <c r="Q123"/>
    </row>
    <row r="124" spans="1:17" ht="38.25" x14ac:dyDescent="0.2">
      <c r="A124" s="61">
        <f t="shared" si="22"/>
        <v>19</v>
      </c>
      <c r="C124" t="str">
        <f t="shared" si="19"/>
        <v>O.4.2.19</v>
      </c>
      <c r="D124" s="13"/>
      <c r="E124" s="34" t="s">
        <v>293</v>
      </c>
      <c r="F124" t="s">
        <v>201</v>
      </c>
      <c r="G124" s="73">
        <v>2</v>
      </c>
      <c r="H124" s="187">
        <v>0</v>
      </c>
      <c r="I124" s="18">
        <f t="shared" si="20"/>
        <v>0</v>
      </c>
      <c r="N124" s="31">
        <f>SUMIF('Konsolidira drobnega inventarja'!$B$1:$B$100,"="&amp;E124,'Konsolidira drobnega inventarja'!$C$1:$C$100)</f>
        <v>6</v>
      </c>
      <c r="O124" s="6">
        <f t="shared" si="21"/>
        <v>12</v>
      </c>
      <c r="Q124"/>
    </row>
    <row r="125" spans="1:17" ht="38.25" x14ac:dyDescent="0.2">
      <c r="A125" s="61">
        <f t="shared" si="22"/>
        <v>20</v>
      </c>
      <c r="C125" t="str">
        <f t="shared" si="19"/>
        <v>O.4.2.20</v>
      </c>
      <c r="D125" s="13"/>
      <c r="E125" s="34" t="s">
        <v>324</v>
      </c>
      <c r="F125" t="s">
        <v>201</v>
      </c>
      <c r="G125" s="73">
        <v>2</v>
      </c>
      <c r="H125" s="187">
        <v>0</v>
      </c>
      <c r="I125" s="18">
        <f t="shared" si="20"/>
        <v>0</v>
      </c>
      <c r="N125" s="31">
        <f>SUMIF('Konsolidira drobnega inventarja'!$B$1:$B$100,"="&amp;E125,'Konsolidira drobnega inventarja'!$C$1:$C$100)</f>
        <v>7</v>
      </c>
      <c r="O125" s="6">
        <f t="shared" si="21"/>
        <v>14</v>
      </c>
      <c r="Q125"/>
    </row>
    <row r="126" spans="1:17" ht="38.25" x14ac:dyDescent="0.2">
      <c r="A126" s="61">
        <f t="shared" si="22"/>
        <v>21</v>
      </c>
      <c r="C126" t="str">
        <f t="shared" si="19"/>
        <v>O.4.2.21</v>
      </c>
      <c r="D126" s="13"/>
      <c r="E126" s="34" t="s">
        <v>325</v>
      </c>
      <c r="F126" t="s">
        <v>201</v>
      </c>
      <c r="G126" s="73">
        <v>2</v>
      </c>
      <c r="H126" s="187">
        <v>0</v>
      </c>
      <c r="I126" s="18">
        <f t="shared" si="20"/>
        <v>0</v>
      </c>
      <c r="N126" s="31">
        <f>SUMIF('Konsolidira drobnega inventarja'!$B$1:$B$100,"="&amp;E126,'Konsolidira drobnega inventarja'!$C$1:$C$100)</f>
        <v>23</v>
      </c>
      <c r="O126" s="6">
        <f t="shared" si="21"/>
        <v>46</v>
      </c>
      <c r="Q126"/>
    </row>
    <row r="127" spans="1:17" ht="38.25" x14ac:dyDescent="0.2">
      <c r="A127" s="61">
        <f t="shared" si="22"/>
        <v>22</v>
      </c>
      <c r="C127" t="str">
        <f t="shared" si="19"/>
        <v>O.4.2.22</v>
      </c>
      <c r="D127" s="13"/>
      <c r="E127" s="34" t="s">
        <v>292</v>
      </c>
      <c r="F127" t="s">
        <v>201</v>
      </c>
      <c r="G127" s="73">
        <v>1</v>
      </c>
      <c r="H127" s="187">
        <v>0</v>
      </c>
      <c r="I127" s="18">
        <f t="shared" si="20"/>
        <v>0</v>
      </c>
      <c r="N127" s="31">
        <f>SUMIF('Konsolidira drobnega inventarja'!$B$1:$B$100,"="&amp;E127,'Konsolidira drobnega inventarja'!$C$1:$C$100)</f>
        <v>50</v>
      </c>
      <c r="O127" s="6">
        <f t="shared" si="21"/>
        <v>50</v>
      </c>
      <c r="Q127"/>
    </row>
    <row r="128" spans="1:17" ht="38.25" x14ac:dyDescent="0.2">
      <c r="A128" s="61">
        <f t="shared" si="22"/>
        <v>23</v>
      </c>
      <c r="C128" t="str">
        <f t="shared" si="19"/>
        <v>O.4.2.23</v>
      </c>
      <c r="D128" s="13"/>
      <c r="E128" s="34" t="s">
        <v>291</v>
      </c>
      <c r="F128" t="s">
        <v>201</v>
      </c>
      <c r="G128" s="73">
        <v>6</v>
      </c>
      <c r="H128" s="187">
        <v>0</v>
      </c>
      <c r="I128" s="18">
        <f t="shared" si="20"/>
        <v>0</v>
      </c>
      <c r="N128" s="31">
        <f>SUMIF('Konsolidira drobnega inventarja'!$B$1:$B$100,"="&amp;E128,'Konsolidira drobnega inventarja'!$C$1:$C$100)</f>
        <v>40</v>
      </c>
      <c r="O128" s="6">
        <f t="shared" si="21"/>
        <v>240</v>
      </c>
      <c r="Q128"/>
    </row>
    <row r="129" spans="1:17" ht="38.25" x14ac:dyDescent="0.2">
      <c r="A129" s="61">
        <f t="shared" si="22"/>
        <v>24</v>
      </c>
      <c r="C129" t="str">
        <f t="shared" si="19"/>
        <v>O.4.2.24</v>
      </c>
      <c r="D129" s="13"/>
      <c r="E129" s="34" t="s">
        <v>290</v>
      </c>
      <c r="F129" t="s">
        <v>201</v>
      </c>
      <c r="G129" s="73">
        <v>12</v>
      </c>
      <c r="H129" s="187">
        <v>0</v>
      </c>
      <c r="I129" s="18">
        <f t="shared" si="20"/>
        <v>0</v>
      </c>
      <c r="N129" s="31">
        <f>SUMIF('Konsolidira drobnega inventarja'!$B$1:$B$100,"="&amp;E129,'Konsolidira drobnega inventarja'!$C$1:$C$100)</f>
        <v>10</v>
      </c>
      <c r="O129" s="6">
        <f t="shared" si="21"/>
        <v>120</v>
      </c>
      <c r="Q129"/>
    </row>
    <row r="130" spans="1:17" ht="38.25" x14ac:dyDescent="0.2">
      <c r="A130" s="61">
        <f t="shared" si="22"/>
        <v>25</v>
      </c>
      <c r="C130" t="str">
        <f t="shared" si="19"/>
        <v>O.4.2.25</v>
      </c>
      <c r="D130" s="13"/>
      <c r="E130" s="34" t="s">
        <v>289</v>
      </c>
      <c r="F130" t="s">
        <v>201</v>
      </c>
      <c r="G130" s="73">
        <v>12</v>
      </c>
      <c r="H130" s="187">
        <v>0</v>
      </c>
      <c r="I130" s="18">
        <f t="shared" si="20"/>
        <v>0</v>
      </c>
      <c r="N130" s="31">
        <f>SUMIF('Konsolidira drobnega inventarja'!$B$1:$B$100,"="&amp;E130,'Konsolidira drobnega inventarja'!$C$1:$C$100)</f>
        <v>10</v>
      </c>
      <c r="O130" s="6">
        <f t="shared" si="21"/>
        <v>120</v>
      </c>
      <c r="Q130"/>
    </row>
    <row r="131" spans="1:17" ht="25.5" x14ac:dyDescent="0.2">
      <c r="A131" s="61">
        <f t="shared" si="22"/>
        <v>26</v>
      </c>
      <c r="C131" t="str">
        <f t="shared" si="19"/>
        <v>O.4.2.26</v>
      </c>
      <c r="D131" s="13"/>
      <c r="E131" s="34" t="s">
        <v>288</v>
      </c>
      <c r="F131" t="s">
        <v>201</v>
      </c>
      <c r="G131" s="73">
        <v>6</v>
      </c>
      <c r="H131" s="187">
        <v>0</v>
      </c>
      <c r="I131" s="18">
        <f t="shared" si="20"/>
        <v>0</v>
      </c>
      <c r="N131" s="31">
        <f>SUMIF('Konsolidira drobnega inventarja'!$B$1:$B$100,"="&amp;E131,'Konsolidira drobnega inventarja'!$C$1:$C$100)</f>
        <v>3</v>
      </c>
      <c r="O131" s="6">
        <f t="shared" si="21"/>
        <v>18</v>
      </c>
      <c r="Q131"/>
    </row>
    <row r="132" spans="1:17" ht="25.5" x14ac:dyDescent="0.2">
      <c r="A132" s="61">
        <f t="shared" si="22"/>
        <v>27</v>
      </c>
      <c r="C132" t="str">
        <f t="shared" si="19"/>
        <v>O.4.2.27</v>
      </c>
      <c r="D132" s="13"/>
      <c r="E132" s="34" t="s">
        <v>287</v>
      </c>
      <c r="F132" t="s">
        <v>201</v>
      </c>
      <c r="G132" s="73">
        <v>4</v>
      </c>
      <c r="H132" s="187">
        <v>0</v>
      </c>
      <c r="I132" s="18">
        <f t="shared" si="20"/>
        <v>0</v>
      </c>
      <c r="N132" s="31">
        <f>SUMIF('Konsolidira drobnega inventarja'!$B$1:$B$100,"="&amp;E132,'Konsolidira drobnega inventarja'!$C$1:$C$100)</f>
        <v>3</v>
      </c>
      <c r="O132" s="6">
        <f t="shared" si="21"/>
        <v>12</v>
      </c>
      <c r="Q132"/>
    </row>
    <row r="133" spans="1:17" ht="25.5" x14ac:dyDescent="0.2">
      <c r="A133" s="61">
        <f t="shared" si="22"/>
        <v>28</v>
      </c>
      <c r="C133" t="str">
        <f t="shared" si="19"/>
        <v>O.4.2.28</v>
      </c>
      <c r="D133" s="13"/>
      <c r="E133" s="34" t="s">
        <v>286</v>
      </c>
      <c r="F133" t="s">
        <v>201</v>
      </c>
      <c r="G133" s="73">
        <v>12</v>
      </c>
      <c r="H133" s="187">
        <v>0</v>
      </c>
      <c r="I133" s="18">
        <f t="shared" si="20"/>
        <v>0</v>
      </c>
      <c r="N133" s="31">
        <f>SUMIF('Konsolidira drobnega inventarja'!$B$1:$B$100,"="&amp;E133,'Konsolidira drobnega inventarja'!$C$1:$C$100)</f>
        <v>6</v>
      </c>
      <c r="O133" s="6">
        <f t="shared" si="21"/>
        <v>72</v>
      </c>
      <c r="Q133"/>
    </row>
    <row r="134" spans="1:17" ht="25.5" x14ac:dyDescent="0.2">
      <c r="A134" s="61">
        <f t="shared" si="22"/>
        <v>29</v>
      </c>
      <c r="C134" t="str">
        <f t="shared" si="19"/>
        <v>O.4.2.29</v>
      </c>
      <c r="D134" s="13"/>
      <c r="E134" s="34" t="s">
        <v>285</v>
      </c>
      <c r="F134" t="s">
        <v>201</v>
      </c>
      <c r="G134" s="73">
        <v>2</v>
      </c>
      <c r="H134" s="187">
        <v>0</v>
      </c>
      <c r="I134" s="18">
        <f t="shared" si="20"/>
        <v>0</v>
      </c>
      <c r="N134" s="31">
        <f>SUMIF('Konsolidira drobnega inventarja'!$B$1:$B$100,"="&amp;E134,'Konsolidira drobnega inventarja'!$C$1:$C$100)</f>
        <v>5</v>
      </c>
      <c r="O134" s="6">
        <f t="shared" si="21"/>
        <v>10</v>
      </c>
      <c r="Q134"/>
    </row>
    <row r="135" spans="1:17" ht="25.5" x14ac:dyDescent="0.2">
      <c r="A135" s="61">
        <f t="shared" si="22"/>
        <v>30</v>
      </c>
      <c r="C135" t="str">
        <f t="shared" si="19"/>
        <v>O.4.2.30</v>
      </c>
      <c r="D135" s="13"/>
      <c r="E135" s="34" t="s">
        <v>284</v>
      </c>
      <c r="F135" t="s">
        <v>201</v>
      </c>
      <c r="G135" s="73">
        <v>10</v>
      </c>
      <c r="H135" s="187">
        <v>0</v>
      </c>
      <c r="I135" s="18">
        <f t="shared" si="20"/>
        <v>0</v>
      </c>
      <c r="N135" s="31">
        <f>SUMIF('Konsolidira drobnega inventarja'!$B$1:$B$100,"="&amp;E135,'Konsolidira drobnega inventarja'!$C$1:$C$100)</f>
        <v>45</v>
      </c>
      <c r="O135" s="6">
        <f t="shared" si="21"/>
        <v>450</v>
      </c>
      <c r="Q135"/>
    </row>
    <row r="136" spans="1:17" ht="25.5" x14ac:dyDescent="0.2">
      <c r="A136" s="61">
        <f t="shared" si="22"/>
        <v>31</v>
      </c>
      <c r="C136" t="str">
        <f t="shared" si="19"/>
        <v>O.4.2.31</v>
      </c>
      <c r="D136" s="13"/>
      <c r="E136" s="34" t="s">
        <v>283</v>
      </c>
      <c r="F136" t="s">
        <v>201</v>
      </c>
      <c r="G136" s="73">
        <v>2</v>
      </c>
      <c r="H136" s="187">
        <v>0</v>
      </c>
      <c r="I136" s="18">
        <f t="shared" si="20"/>
        <v>0</v>
      </c>
      <c r="N136" s="31">
        <f>SUMIF('Konsolidira drobnega inventarja'!$B$1:$B$100,"="&amp;E136,'Konsolidira drobnega inventarja'!$C$1:$C$100)</f>
        <v>4</v>
      </c>
      <c r="O136" s="6">
        <f t="shared" si="21"/>
        <v>8</v>
      </c>
      <c r="Q136"/>
    </row>
    <row r="137" spans="1:17" ht="25.5" x14ac:dyDescent="0.2">
      <c r="A137" s="61">
        <f t="shared" si="22"/>
        <v>32</v>
      </c>
      <c r="C137" t="str">
        <f t="shared" si="19"/>
        <v>O.4.2.32</v>
      </c>
      <c r="D137" s="13"/>
      <c r="E137" s="34" t="s">
        <v>282</v>
      </c>
      <c r="F137" t="s">
        <v>201</v>
      </c>
      <c r="G137" s="73">
        <v>4</v>
      </c>
      <c r="H137" s="187">
        <v>0</v>
      </c>
      <c r="I137" s="18">
        <f t="shared" si="20"/>
        <v>0</v>
      </c>
      <c r="N137" s="31">
        <f>SUMIF('Konsolidira drobnega inventarja'!$B$1:$B$100,"="&amp;E137,'Konsolidira drobnega inventarja'!$C$1:$C$100)</f>
        <v>35</v>
      </c>
      <c r="O137" s="6">
        <f t="shared" si="21"/>
        <v>140</v>
      </c>
      <c r="Q137"/>
    </row>
    <row r="138" spans="1:17" ht="38.25" x14ac:dyDescent="0.2">
      <c r="A138" s="61">
        <f t="shared" si="22"/>
        <v>33</v>
      </c>
      <c r="C138" t="str">
        <f t="shared" si="19"/>
        <v>O.4.2.33</v>
      </c>
      <c r="D138" s="13"/>
      <c r="E138" s="34" t="s">
        <v>281</v>
      </c>
      <c r="F138" t="s">
        <v>201</v>
      </c>
      <c r="G138" s="73">
        <v>4</v>
      </c>
      <c r="H138" s="187">
        <v>0</v>
      </c>
      <c r="I138" s="18">
        <f t="shared" si="20"/>
        <v>0</v>
      </c>
      <c r="N138" s="31">
        <f>SUMIF('Konsolidira drobnega inventarja'!$B$1:$B$100,"="&amp;E138,'Konsolidira drobnega inventarja'!$C$1:$C$100)</f>
        <v>17</v>
      </c>
      <c r="O138" s="6">
        <f t="shared" si="21"/>
        <v>68</v>
      </c>
      <c r="Q138"/>
    </row>
    <row r="139" spans="1:17" ht="38.25" x14ac:dyDescent="0.2">
      <c r="A139" s="61">
        <f t="shared" si="22"/>
        <v>34</v>
      </c>
      <c r="C139" t="str">
        <f t="shared" si="19"/>
        <v>O.4.2.34</v>
      </c>
      <c r="D139" s="13"/>
      <c r="E139" s="34" t="s">
        <v>280</v>
      </c>
      <c r="F139" t="s">
        <v>201</v>
      </c>
      <c r="G139" s="73">
        <v>2</v>
      </c>
      <c r="H139" s="187">
        <v>0</v>
      </c>
      <c r="I139" s="18">
        <f t="shared" si="20"/>
        <v>0</v>
      </c>
      <c r="N139" s="31">
        <f>SUMIF('Konsolidira drobnega inventarja'!$B$1:$B$100,"="&amp;E139,'Konsolidira drobnega inventarja'!$C$1:$C$100)</f>
        <v>6</v>
      </c>
      <c r="O139" s="6">
        <f t="shared" si="21"/>
        <v>12</v>
      </c>
      <c r="Q139"/>
    </row>
    <row r="140" spans="1:17" ht="38.25" x14ac:dyDescent="0.2">
      <c r="A140" s="61">
        <f t="shared" si="22"/>
        <v>35</v>
      </c>
      <c r="C140" t="str">
        <f t="shared" si="19"/>
        <v>O.4.2.35</v>
      </c>
      <c r="D140" s="13"/>
      <c r="E140" s="34" t="s">
        <v>279</v>
      </c>
      <c r="F140" t="s">
        <v>201</v>
      </c>
      <c r="G140" s="73">
        <v>2</v>
      </c>
      <c r="H140" s="187">
        <v>0</v>
      </c>
      <c r="I140" s="18">
        <f t="shared" si="20"/>
        <v>0</v>
      </c>
      <c r="N140" s="31">
        <f>SUMIF('Konsolidira drobnega inventarja'!$B$1:$B$100,"="&amp;E140,'Konsolidira drobnega inventarja'!$C$1:$C$100)</f>
        <v>3</v>
      </c>
      <c r="O140" s="6">
        <f t="shared" si="21"/>
        <v>6</v>
      </c>
      <c r="Q140"/>
    </row>
    <row r="141" spans="1:17" ht="38.25" x14ac:dyDescent="0.2">
      <c r="A141" s="61">
        <f t="shared" si="22"/>
        <v>36</v>
      </c>
      <c r="C141" t="str">
        <f t="shared" si="19"/>
        <v>O.4.2.36</v>
      </c>
      <c r="D141" s="13"/>
      <c r="E141" s="34" t="s">
        <v>278</v>
      </c>
      <c r="F141" t="s">
        <v>201</v>
      </c>
      <c r="G141" s="73">
        <v>2</v>
      </c>
      <c r="H141" s="187">
        <v>0</v>
      </c>
      <c r="I141" s="18">
        <f t="shared" si="20"/>
        <v>0</v>
      </c>
      <c r="N141" s="31">
        <f>SUMIF('Konsolidira drobnega inventarja'!$B$1:$B$100,"="&amp;E141,'Konsolidira drobnega inventarja'!$C$1:$C$100)</f>
        <v>3</v>
      </c>
      <c r="O141" s="6">
        <f t="shared" si="21"/>
        <v>6</v>
      </c>
      <c r="Q141"/>
    </row>
    <row r="142" spans="1:17" ht="25.5" x14ac:dyDescent="0.2">
      <c r="A142" s="61">
        <f t="shared" si="22"/>
        <v>37</v>
      </c>
      <c r="C142" t="str">
        <f t="shared" si="19"/>
        <v>O.4.2.37</v>
      </c>
      <c r="D142" s="13"/>
      <c r="E142" s="34" t="s">
        <v>326</v>
      </c>
      <c r="F142" t="s">
        <v>201</v>
      </c>
      <c r="G142" s="73">
        <v>10</v>
      </c>
      <c r="H142" s="187">
        <v>0</v>
      </c>
      <c r="I142" s="18">
        <f t="shared" si="20"/>
        <v>0</v>
      </c>
      <c r="N142" s="31">
        <f>SUMIF('Konsolidira drobnega inventarja'!$B$1:$B$100,"="&amp;E142,'Konsolidira drobnega inventarja'!$C$1:$C$100)</f>
        <v>5</v>
      </c>
      <c r="O142" s="6">
        <f t="shared" si="21"/>
        <v>50</v>
      </c>
      <c r="Q142"/>
    </row>
    <row r="143" spans="1:17" ht="38.25" x14ac:dyDescent="0.2">
      <c r="A143" s="61">
        <f t="shared" si="22"/>
        <v>38</v>
      </c>
      <c r="C143" t="str">
        <f t="shared" si="19"/>
        <v>O.4.2.38</v>
      </c>
      <c r="D143" s="13"/>
      <c r="E143" s="34" t="s">
        <v>277</v>
      </c>
      <c r="F143" t="s">
        <v>201</v>
      </c>
      <c r="G143" s="73">
        <v>2</v>
      </c>
      <c r="H143" s="187">
        <v>0</v>
      </c>
      <c r="I143" s="18">
        <f t="shared" si="20"/>
        <v>0</v>
      </c>
      <c r="N143" s="31">
        <f>SUMIF('Konsolidira drobnega inventarja'!$B$1:$B$100,"="&amp;E143,'Konsolidira drobnega inventarja'!$C$1:$C$100)</f>
        <v>5</v>
      </c>
      <c r="O143" s="6">
        <f t="shared" si="21"/>
        <v>10</v>
      </c>
      <c r="Q143"/>
    </row>
    <row r="144" spans="1:17" ht="25.5" x14ac:dyDescent="0.2">
      <c r="A144" s="61">
        <f t="shared" si="22"/>
        <v>39</v>
      </c>
      <c r="C144" t="str">
        <f t="shared" si="19"/>
        <v>O.4.2.39</v>
      </c>
      <c r="D144" s="13"/>
      <c r="E144" s="34" t="s">
        <v>276</v>
      </c>
      <c r="F144" t="s">
        <v>201</v>
      </c>
      <c r="G144" s="73">
        <v>2</v>
      </c>
      <c r="H144" s="187">
        <v>0</v>
      </c>
      <c r="I144" s="18">
        <f t="shared" si="20"/>
        <v>0</v>
      </c>
      <c r="N144" s="31">
        <f>SUMIF('Konsolidira drobnega inventarja'!$B$1:$B$100,"="&amp;E144,'Konsolidira drobnega inventarja'!$C$1:$C$100)</f>
        <v>18</v>
      </c>
      <c r="O144" s="6">
        <f t="shared" si="21"/>
        <v>36</v>
      </c>
      <c r="Q144"/>
    </row>
    <row r="145" spans="1:17" ht="38.25" x14ac:dyDescent="0.2">
      <c r="A145" s="61">
        <f t="shared" si="22"/>
        <v>40</v>
      </c>
      <c r="C145" t="str">
        <f t="shared" si="19"/>
        <v>O.4.2.40</v>
      </c>
      <c r="D145" s="13"/>
      <c r="E145" s="34" t="s">
        <v>275</v>
      </c>
      <c r="F145" t="s">
        <v>201</v>
      </c>
      <c r="G145" s="73">
        <v>2</v>
      </c>
      <c r="H145" s="187">
        <v>0</v>
      </c>
      <c r="I145" s="18">
        <f t="shared" si="20"/>
        <v>0</v>
      </c>
      <c r="N145" s="31">
        <f>SUMIF('Konsolidira drobnega inventarja'!$B$1:$B$100,"="&amp;E145,'Konsolidira drobnega inventarja'!$C$1:$C$100)</f>
        <v>3</v>
      </c>
      <c r="O145" s="6">
        <f t="shared" si="21"/>
        <v>6</v>
      </c>
      <c r="Q145"/>
    </row>
    <row r="146" spans="1:17" ht="25.5" x14ac:dyDescent="0.2">
      <c r="A146" s="61">
        <f t="shared" si="22"/>
        <v>41</v>
      </c>
      <c r="C146" t="str">
        <f t="shared" si="19"/>
        <v>O.4.2.41</v>
      </c>
      <c r="D146" s="13"/>
      <c r="E146" s="34" t="s">
        <v>274</v>
      </c>
      <c r="F146" t="s">
        <v>201</v>
      </c>
      <c r="G146" s="73">
        <v>2</v>
      </c>
      <c r="H146" s="187">
        <v>0</v>
      </c>
      <c r="I146" s="18">
        <f t="shared" si="20"/>
        <v>0</v>
      </c>
      <c r="N146" s="31">
        <f>SUMIF('Konsolidira drobnega inventarja'!$B$1:$B$100,"="&amp;E146,'Konsolidira drobnega inventarja'!$C$1:$C$100)</f>
        <v>4</v>
      </c>
      <c r="O146" s="6">
        <f t="shared" si="21"/>
        <v>8</v>
      </c>
      <c r="Q146"/>
    </row>
    <row r="147" spans="1:17" ht="38.25" x14ac:dyDescent="0.2">
      <c r="A147" s="61">
        <f t="shared" si="22"/>
        <v>42</v>
      </c>
      <c r="C147" t="str">
        <f t="shared" si="19"/>
        <v>O.4.2.42</v>
      </c>
      <c r="D147" s="13"/>
      <c r="E147" s="34" t="s">
        <v>273</v>
      </c>
      <c r="F147" t="s">
        <v>201</v>
      </c>
      <c r="G147" s="73">
        <v>2</v>
      </c>
      <c r="H147" s="187">
        <v>0</v>
      </c>
      <c r="I147" s="18">
        <f t="shared" si="20"/>
        <v>0</v>
      </c>
      <c r="N147" s="31">
        <f>SUMIF('Konsolidira drobnega inventarja'!$B$1:$B$100,"="&amp;E147,'Konsolidira drobnega inventarja'!$C$1:$C$100)</f>
        <v>4</v>
      </c>
      <c r="O147" s="6">
        <f t="shared" si="21"/>
        <v>8</v>
      </c>
      <c r="Q147"/>
    </row>
    <row r="148" spans="1:17" ht="25.5" x14ac:dyDescent="0.2">
      <c r="A148" s="61">
        <f t="shared" si="22"/>
        <v>43</v>
      </c>
      <c r="C148" t="str">
        <f t="shared" si="19"/>
        <v>O.4.2.43</v>
      </c>
      <c r="D148" s="13"/>
      <c r="E148" s="34" t="s">
        <v>272</v>
      </c>
      <c r="F148" t="s">
        <v>201</v>
      </c>
      <c r="G148" s="73">
        <v>2</v>
      </c>
      <c r="H148" s="187">
        <v>0</v>
      </c>
      <c r="I148" s="18">
        <f t="shared" si="20"/>
        <v>0</v>
      </c>
      <c r="N148" s="31">
        <f>SUMIF('Konsolidira drobnega inventarja'!$B$1:$B$100,"="&amp;E148,'Konsolidira drobnega inventarja'!$C$1:$C$100)</f>
        <v>5</v>
      </c>
      <c r="O148" s="6">
        <f t="shared" si="21"/>
        <v>10</v>
      </c>
      <c r="Q148"/>
    </row>
    <row r="149" spans="1:17" s="9" customFormat="1" ht="39" customHeight="1" x14ac:dyDescent="0.2">
      <c r="C149" s="206" t="s">
        <v>12</v>
      </c>
      <c r="D149" s="206"/>
      <c r="E149" s="206"/>
      <c r="F149" s="10"/>
      <c r="G149" s="10"/>
      <c r="H149" s="10"/>
      <c r="I149" s="10"/>
      <c r="J149" s="16"/>
      <c r="K149" s="11"/>
      <c r="L149" s="11"/>
      <c r="M149" s="11"/>
      <c r="N149" s="11"/>
      <c r="O149" s="11"/>
      <c r="P149" s="39"/>
      <c r="Q149" s="40"/>
    </row>
    <row r="150" spans="1:17" ht="38.25" x14ac:dyDescent="0.2">
      <c r="A150" s="2"/>
      <c r="C150" s="1" t="s">
        <v>0</v>
      </c>
      <c r="D150" s="1" t="s">
        <v>6</v>
      </c>
      <c r="E150" s="1" t="s">
        <v>1</v>
      </c>
      <c r="F150" s="1" t="s">
        <v>2</v>
      </c>
      <c r="G150" s="1" t="s">
        <v>3</v>
      </c>
      <c r="H150" s="1" t="s">
        <v>4</v>
      </c>
      <c r="I150" s="1" t="s">
        <v>5</v>
      </c>
      <c r="J150" s="17"/>
      <c r="K150" s="4" t="s">
        <v>8</v>
      </c>
      <c r="L150" s="4" t="s">
        <v>9</v>
      </c>
      <c r="M150" s="5" t="s">
        <v>10</v>
      </c>
      <c r="N150" s="32" t="s">
        <v>4</v>
      </c>
      <c r="O150" s="32" t="s">
        <v>5</v>
      </c>
      <c r="Q150"/>
    </row>
    <row r="151" spans="1:17" ht="63.75" x14ac:dyDescent="0.2">
      <c r="A151" s="2">
        <f>A148+1</f>
        <v>44</v>
      </c>
      <c r="C151" t="str">
        <f>CONCATENATE($C$72,".",A151)</f>
        <v>O.4.44</v>
      </c>
      <c r="D151" s="13" t="s">
        <v>18</v>
      </c>
      <c r="E151" s="14" t="s">
        <v>323</v>
      </c>
      <c r="J151"/>
      <c r="K151"/>
      <c r="L151"/>
      <c r="M151"/>
      <c r="N151"/>
      <c r="O151"/>
      <c r="Q151"/>
    </row>
    <row r="152" spans="1:17" ht="25.5" x14ac:dyDescent="0.2">
      <c r="A152" s="61">
        <v>1</v>
      </c>
      <c r="C152" t="str">
        <f>CONCATENATE($C$72,".",$A$75,".",A152)</f>
        <v>O.4.1.1</v>
      </c>
      <c r="E152" s="34" t="s">
        <v>311</v>
      </c>
      <c r="F152" t="s">
        <v>201</v>
      </c>
      <c r="G152" s="73">
        <v>1</v>
      </c>
      <c r="H152" s="187">
        <v>0</v>
      </c>
      <c r="I152" s="18">
        <f>G152*H152</f>
        <v>0</v>
      </c>
      <c r="N152" s="31">
        <f>SUMIF('Konsolidira drobnega inventarja'!$B$1:$B$100,"="&amp;E152,'Konsolidira drobnega inventarja'!$C$1:$C$100)</f>
        <v>30</v>
      </c>
      <c r="O152" s="6">
        <f>G152*N152</f>
        <v>30</v>
      </c>
      <c r="Q152"/>
    </row>
    <row r="153" spans="1:17" ht="25.5" x14ac:dyDescent="0.2">
      <c r="A153" s="61">
        <f>A152+1</f>
        <v>2</v>
      </c>
      <c r="C153" t="str">
        <f t="shared" ref="C153:C180" si="23">CONCATENATE($C$72,".",$A$75,".",A153)</f>
        <v>O.4.1.2</v>
      </c>
      <c r="E153" s="34" t="s">
        <v>328</v>
      </c>
      <c r="F153" t="s">
        <v>201</v>
      </c>
      <c r="G153" s="73">
        <v>1</v>
      </c>
      <c r="H153" s="187">
        <v>0</v>
      </c>
      <c r="I153" s="18">
        <f>G153*H153</f>
        <v>0</v>
      </c>
      <c r="N153" s="31">
        <f>SUMIF('Konsolidira drobnega inventarja'!$B$1:$B$100,"="&amp;E153,'Konsolidira drobnega inventarja'!$C$1:$C$100)</f>
        <v>100</v>
      </c>
      <c r="O153" s="6">
        <f>G153*N153</f>
        <v>100</v>
      </c>
      <c r="Q153"/>
    </row>
    <row r="154" spans="1:17" ht="25.5" x14ac:dyDescent="0.2">
      <c r="A154" s="61">
        <f t="shared" ref="A154:A180" si="24">A153+1</f>
        <v>3</v>
      </c>
      <c r="C154" t="str">
        <f t="shared" si="23"/>
        <v>O.4.1.3</v>
      </c>
      <c r="E154" s="34" t="s">
        <v>294</v>
      </c>
      <c r="F154" t="s">
        <v>201</v>
      </c>
      <c r="G154" s="73">
        <v>2</v>
      </c>
      <c r="H154" s="187">
        <v>0</v>
      </c>
      <c r="I154" s="18">
        <f>G154*H154</f>
        <v>0</v>
      </c>
      <c r="N154" s="31">
        <f>SUMIF('Konsolidira drobnega inventarja'!$B$1:$B$100,"="&amp;E154,'Konsolidira drobnega inventarja'!$C$1:$C$100)</f>
        <v>2</v>
      </c>
      <c r="O154" s="6">
        <f>G154*N154</f>
        <v>4</v>
      </c>
      <c r="Q154"/>
    </row>
    <row r="155" spans="1:17" ht="25.5" x14ac:dyDescent="0.2">
      <c r="A155" s="61">
        <f t="shared" si="24"/>
        <v>4</v>
      </c>
      <c r="C155" t="str">
        <f t="shared" si="23"/>
        <v>O.4.1.4</v>
      </c>
      <c r="E155" s="34" t="s">
        <v>295</v>
      </c>
      <c r="F155" t="s">
        <v>201</v>
      </c>
      <c r="G155" s="73">
        <v>2</v>
      </c>
      <c r="H155" s="187">
        <v>0</v>
      </c>
      <c r="I155" s="18">
        <f>G155*H155</f>
        <v>0</v>
      </c>
      <c r="N155" s="31">
        <f>SUMIF('Konsolidira drobnega inventarja'!$B$1:$B$100,"="&amp;E155,'Konsolidira drobnega inventarja'!$C$1:$C$100)</f>
        <v>1.5</v>
      </c>
      <c r="O155" s="6">
        <f>G155*N155</f>
        <v>3</v>
      </c>
      <c r="Q155"/>
    </row>
    <row r="156" spans="1:17" ht="25.5" x14ac:dyDescent="0.2">
      <c r="A156" s="61">
        <f t="shared" si="24"/>
        <v>5</v>
      </c>
      <c r="C156" t="str">
        <f t="shared" si="23"/>
        <v>O.4.1.5</v>
      </c>
      <c r="E156" s="34" t="s">
        <v>327</v>
      </c>
      <c r="F156" t="s">
        <v>201</v>
      </c>
      <c r="G156" s="73">
        <v>1</v>
      </c>
      <c r="H156" s="187">
        <v>0</v>
      </c>
      <c r="I156" s="18">
        <f t="shared" ref="I156:I180" si="25">G156*H156</f>
        <v>0</v>
      </c>
      <c r="N156" s="31">
        <f>SUMIF('Konsolidira drobnega inventarja'!$B$1:$B$100,"="&amp;E156,'Konsolidira drobnega inventarja'!$C$1:$C$100)</f>
        <v>5</v>
      </c>
      <c r="O156" s="6">
        <f t="shared" ref="O156:O180" si="26">G156*N156</f>
        <v>5</v>
      </c>
      <c r="Q156"/>
    </row>
    <row r="157" spans="1:17" ht="25.5" x14ac:dyDescent="0.2">
      <c r="A157" s="61">
        <f t="shared" si="24"/>
        <v>6</v>
      </c>
      <c r="C157" t="str">
        <f t="shared" si="23"/>
        <v>O.4.1.6</v>
      </c>
      <c r="D157" s="13"/>
      <c r="E157" s="34" t="s">
        <v>300</v>
      </c>
      <c r="F157" t="s">
        <v>201</v>
      </c>
      <c r="G157" s="73">
        <v>1</v>
      </c>
      <c r="H157" s="187">
        <v>0</v>
      </c>
      <c r="I157" s="18">
        <f t="shared" si="25"/>
        <v>0</v>
      </c>
      <c r="N157" s="31">
        <f>SUMIF('Konsolidira drobnega inventarja'!$B$1:$B$100,"="&amp;E157,'Konsolidira drobnega inventarja'!$C$1:$C$100)</f>
        <v>2</v>
      </c>
      <c r="O157" s="6">
        <f t="shared" si="26"/>
        <v>2</v>
      </c>
      <c r="Q157"/>
    </row>
    <row r="158" spans="1:17" ht="25.5" x14ac:dyDescent="0.2">
      <c r="A158" s="61">
        <f t="shared" si="24"/>
        <v>7</v>
      </c>
      <c r="C158" t="str">
        <f t="shared" si="23"/>
        <v>O.4.1.7</v>
      </c>
      <c r="D158" s="13"/>
      <c r="E158" s="34" t="s">
        <v>301</v>
      </c>
      <c r="F158" t="s">
        <v>201</v>
      </c>
      <c r="G158" s="73">
        <v>2</v>
      </c>
      <c r="H158" s="187">
        <v>0</v>
      </c>
      <c r="I158" s="18">
        <f t="shared" si="25"/>
        <v>0</v>
      </c>
      <c r="N158" s="31">
        <f>SUMIF('Konsolidira drobnega inventarja'!$B$1:$B$100,"="&amp;E158,'Konsolidira drobnega inventarja'!$C$1:$C$100)</f>
        <v>3</v>
      </c>
      <c r="O158" s="6">
        <f t="shared" si="26"/>
        <v>6</v>
      </c>
      <c r="Q158"/>
    </row>
    <row r="159" spans="1:17" ht="25.5" x14ac:dyDescent="0.2">
      <c r="A159" s="61">
        <f t="shared" si="24"/>
        <v>8</v>
      </c>
      <c r="C159" t="str">
        <f t="shared" si="23"/>
        <v>O.4.1.8</v>
      </c>
      <c r="D159" s="13"/>
      <c r="E159" s="34" t="s">
        <v>302</v>
      </c>
      <c r="F159" t="s">
        <v>201</v>
      </c>
      <c r="G159" s="73">
        <v>1</v>
      </c>
      <c r="H159" s="187">
        <v>0</v>
      </c>
      <c r="I159" s="18">
        <f t="shared" si="25"/>
        <v>0</v>
      </c>
      <c r="N159" s="31">
        <f>SUMIF('Konsolidira drobnega inventarja'!$B$1:$B$100,"="&amp;E159,'Konsolidira drobnega inventarja'!$C$1:$C$100)</f>
        <v>3</v>
      </c>
      <c r="O159" s="6">
        <f t="shared" si="26"/>
        <v>3</v>
      </c>
      <c r="Q159"/>
    </row>
    <row r="160" spans="1:17" ht="25.5" x14ac:dyDescent="0.2">
      <c r="A160" s="61">
        <f t="shared" si="24"/>
        <v>9</v>
      </c>
      <c r="C160" t="str">
        <f t="shared" si="23"/>
        <v>O.4.1.9</v>
      </c>
      <c r="D160" s="13"/>
      <c r="E160" s="34" t="s">
        <v>303</v>
      </c>
      <c r="F160" t="s">
        <v>201</v>
      </c>
      <c r="G160" s="73">
        <v>1</v>
      </c>
      <c r="H160" s="187">
        <v>0</v>
      </c>
      <c r="I160" s="18">
        <f t="shared" si="25"/>
        <v>0</v>
      </c>
      <c r="N160" s="31">
        <f>SUMIF('Konsolidira drobnega inventarja'!$B$1:$B$100,"="&amp;E160,'Konsolidira drobnega inventarja'!$C$1:$C$100)</f>
        <v>20</v>
      </c>
      <c r="O160" s="6">
        <f t="shared" si="26"/>
        <v>20</v>
      </c>
      <c r="Q160"/>
    </row>
    <row r="161" spans="1:17" ht="38.25" x14ac:dyDescent="0.2">
      <c r="A161" s="61">
        <f t="shared" si="24"/>
        <v>10</v>
      </c>
      <c r="C161" t="str">
        <f t="shared" si="23"/>
        <v>O.4.1.10</v>
      </c>
      <c r="D161" s="13"/>
      <c r="E161" s="34" t="s">
        <v>304</v>
      </c>
      <c r="F161" t="s">
        <v>201</v>
      </c>
      <c r="G161" s="73">
        <v>1</v>
      </c>
      <c r="H161" s="187">
        <v>0</v>
      </c>
      <c r="I161" s="18">
        <f t="shared" si="25"/>
        <v>0</v>
      </c>
      <c r="N161" s="31">
        <f>SUMIF('Konsolidira drobnega inventarja'!$B$1:$B$100,"="&amp;E161,'Konsolidira drobnega inventarja'!$C$1:$C$100)</f>
        <v>6</v>
      </c>
      <c r="O161" s="6">
        <f t="shared" si="26"/>
        <v>6</v>
      </c>
      <c r="Q161"/>
    </row>
    <row r="162" spans="1:17" ht="38.25" x14ac:dyDescent="0.2">
      <c r="A162" s="61">
        <f t="shared" si="24"/>
        <v>11</v>
      </c>
      <c r="C162" t="str">
        <f t="shared" si="23"/>
        <v>O.4.1.11</v>
      </c>
      <c r="D162" s="13"/>
      <c r="E162" s="34" t="s">
        <v>305</v>
      </c>
      <c r="F162" t="s">
        <v>201</v>
      </c>
      <c r="G162" s="73">
        <v>1</v>
      </c>
      <c r="H162" s="187">
        <v>0</v>
      </c>
      <c r="I162" s="18">
        <f t="shared" si="25"/>
        <v>0</v>
      </c>
      <c r="N162" s="31">
        <f>SUMIF('Konsolidira drobnega inventarja'!$B$1:$B$100,"="&amp;E162,'Konsolidira drobnega inventarja'!$C$1:$C$100)</f>
        <v>4</v>
      </c>
      <c r="O162" s="6">
        <f t="shared" si="26"/>
        <v>4</v>
      </c>
      <c r="Q162"/>
    </row>
    <row r="163" spans="1:17" ht="25.5" x14ac:dyDescent="0.2">
      <c r="A163" s="61">
        <f t="shared" si="24"/>
        <v>12</v>
      </c>
      <c r="C163" t="str">
        <f t="shared" si="23"/>
        <v>O.4.1.12</v>
      </c>
      <c r="D163" s="13"/>
      <c r="E163" s="34" t="s">
        <v>306</v>
      </c>
      <c r="F163" t="s">
        <v>201</v>
      </c>
      <c r="G163" s="73">
        <v>1</v>
      </c>
      <c r="H163" s="187">
        <v>0</v>
      </c>
      <c r="I163" s="18">
        <f t="shared" si="25"/>
        <v>0</v>
      </c>
      <c r="N163" s="31">
        <f>SUMIF('Konsolidira drobnega inventarja'!$B$1:$B$100,"="&amp;E163,'Konsolidira drobnega inventarja'!$C$1:$C$100)</f>
        <v>6</v>
      </c>
      <c r="O163" s="6">
        <f t="shared" si="26"/>
        <v>6</v>
      </c>
      <c r="Q163"/>
    </row>
    <row r="164" spans="1:17" ht="25.5" x14ac:dyDescent="0.2">
      <c r="A164" s="61">
        <f t="shared" si="24"/>
        <v>13</v>
      </c>
      <c r="C164" t="str">
        <f t="shared" si="23"/>
        <v>O.4.1.13</v>
      </c>
      <c r="D164" s="13"/>
      <c r="E164" s="34" t="s">
        <v>307</v>
      </c>
      <c r="F164" t="s">
        <v>201</v>
      </c>
      <c r="G164" s="73">
        <v>40</v>
      </c>
      <c r="H164" s="187">
        <v>0</v>
      </c>
      <c r="I164" s="18">
        <f t="shared" si="25"/>
        <v>0</v>
      </c>
      <c r="N164" s="31">
        <f>SUMIF('Konsolidira drobnega inventarja'!$B$1:$B$100,"="&amp;E164,'Konsolidira drobnega inventarja'!$C$1:$C$100)</f>
        <v>2</v>
      </c>
      <c r="O164" s="6">
        <f t="shared" si="26"/>
        <v>80</v>
      </c>
      <c r="Q164"/>
    </row>
    <row r="165" spans="1:17" ht="38.25" x14ac:dyDescent="0.2">
      <c r="A165" s="61">
        <f t="shared" si="24"/>
        <v>14</v>
      </c>
      <c r="C165" t="str">
        <f t="shared" si="23"/>
        <v>O.4.1.14</v>
      </c>
      <c r="D165" s="13"/>
      <c r="E165" s="34" t="s">
        <v>293</v>
      </c>
      <c r="F165" t="s">
        <v>201</v>
      </c>
      <c r="G165" s="73">
        <v>1</v>
      </c>
      <c r="H165" s="187">
        <v>0</v>
      </c>
      <c r="I165" s="18">
        <f t="shared" si="25"/>
        <v>0</v>
      </c>
      <c r="N165" s="31">
        <f>SUMIF('Konsolidira drobnega inventarja'!$B$1:$B$100,"="&amp;E165,'Konsolidira drobnega inventarja'!$C$1:$C$100)</f>
        <v>6</v>
      </c>
      <c r="O165" s="6">
        <f t="shared" si="26"/>
        <v>6</v>
      </c>
      <c r="Q165"/>
    </row>
    <row r="166" spans="1:17" ht="38.25" x14ac:dyDescent="0.2">
      <c r="A166" s="61">
        <f t="shared" si="24"/>
        <v>15</v>
      </c>
      <c r="C166" t="str">
        <f t="shared" si="23"/>
        <v>O.4.1.15</v>
      </c>
      <c r="D166" s="13"/>
      <c r="E166" s="34" t="s">
        <v>324</v>
      </c>
      <c r="F166" t="s">
        <v>201</v>
      </c>
      <c r="G166" s="73">
        <v>1</v>
      </c>
      <c r="H166" s="187">
        <v>0</v>
      </c>
      <c r="I166" s="18">
        <f t="shared" si="25"/>
        <v>0</v>
      </c>
      <c r="N166" s="31">
        <f>SUMIF('Konsolidira drobnega inventarja'!$B$1:$B$100,"="&amp;E166,'Konsolidira drobnega inventarja'!$C$1:$C$100)</f>
        <v>7</v>
      </c>
      <c r="O166" s="6">
        <f t="shared" si="26"/>
        <v>7</v>
      </c>
      <c r="Q166"/>
    </row>
    <row r="167" spans="1:17" ht="38.25" x14ac:dyDescent="0.2">
      <c r="A167" s="61">
        <f t="shared" si="24"/>
        <v>16</v>
      </c>
      <c r="C167" t="str">
        <f t="shared" si="23"/>
        <v>O.4.1.16</v>
      </c>
      <c r="D167" s="13"/>
      <c r="E167" s="34" t="s">
        <v>325</v>
      </c>
      <c r="F167" t="s">
        <v>201</v>
      </c>
      <c r="G167" s="73">
        <v>1</v>
      </c>
      <c r="H167" s="187">
        <v>0</v>
      </c>
      <c r="I167" s="18">
        <f t="shared" si="25"/>
        <v>0</v>
      </c>
      <c r="N167" s="31">
        <f>SUMIF('Konsolidira drobnega inventarja'!$B$1:$B$100,"="&amp;E167,'Konsolidira drobnega inventarja'!$C$1:$C$100)</f>
        <v>23</v>
      </c>
      <c r="O167" s="6">
        <f t="shared" si="26"/>
        <v>23</v>
      </c>
      <c r="Q167"/>
    </row>
    <row r="168" spans="1:17" ht="38.25" x14ac:dyDescent="0.2">
      <c r="A168" s="61">
        <f t="shared" si="24"/>
        <v>17</v>
      </c>
      <c r="C168" t="str">
        <f t="shared" si="23"/>
        <v>O.4.1.17</v>
      </c>
      <c r="D168" s="13"/>
      <c r="E168" s="34" t="s">
        <v>291</v>
      </c>
      <c r="F168" t="s">
        <v>201</v>
      </c>
      <c r="G168" s="73">
        <v>1</v>
      </c>
      <c r="H168" s="187">
        <v>0</v>
      </c>
      <c r="I168" s="18">
        <f t="shared" si="25"/>
        <v>0</v>
      </c>
      <c r="N168" s="31">
        <f>SUMIF('Konsolidira drobnega inventarja'!$B$1:$B$100,"="&amp;E168,'Konsolidira drobnega inventarja'!$C$1:$C$100)</f>
        <v>40</v>
      </c>
      <c r="O168" s="6">
        <f t="shared" si="26"/>
        <v>40</v>
      </c>
      <c r="Q168"/>
    </row>
    <row r="169" spans="1:17" ht="38.25" x14ac:dyDescent="0.2">
      <c r="A169" s="61">
        <f t="shared" si="24"/>
        <v>18</v>
      </c>
      <c r="C169" t="str">
        <f t="shared" si="23"/>
        <v>O.4.1.18</v>
      </c>
      <c r="D169" s="13"/>
      <c r="E169" s="34" t="s">
        <v>290</v>
      </c>
      <c r="F169" t="s">
        <v>201</v>
      </c>
      <c r="G169" s="73">
        <v>2</v>
      </c>
      <c r="H169" s="187">
        <v>0</v>
      </c>
      <c r="I169" s="18">
        <f t="shared" si="25"/>
        <v>0</v>
      </c>
      <c r="N169" s="31">
        <f>SUMIF('Konsolidira drobnega inventarja'!$B$1:$B$100,"="&amp;E169,'Konsolidira drobnega inventarja'!$C$1:$C$100)</f>
        <v>10</v>
      </c>
      <c r="O169" s="6">
        <f t="shared" si="26"/>
        <v>20</v>
      </c>
      <c r="Q169"/>
    </row>
    <row r="170" spans="1:17" ht="38.25" x14ac:dyDescent="0.2">
      <c r="A170" s="61">
        <f t="shared" si="24"/>
        <v>19</v>
      </c>
      <c r="C170" t="str">
        <f t="shared" si="23"/>
        <v>O.4.1.19</v>
      </c>
      <c r="D170" s="13"/>
      <c r="E170" s="34" t="s">
        <v>289</v>
      </c>
      <c r="F170" t="s">
        <v>201</v>
      </c>
      <c r="G170" s="73">
        <v>2</v>
      </c>
      <c r="H170" s="187">
        <v>0</v>
      </c>
      <c r="I170" s="18">
        <f t="shared" si="25"/>
        <v>0</v>
      </c>
      <c r="N170" s="31">
        <f>SUMIF('Konsolidira drobnega inventarja'!$B$1:$B$100,"="&amp;E170,'Konsolidira drobnega inventarja'!$C$1:$C$100)</f>
        <v>10</v>
      </c>
      <c r="O170" s="6">
        <f t="shared" si="26"/>
        <v>20</v>
      </c>
      <c r="Q170"/>
    </row>
    <row r="171" spans="1:17" ht="25.5" x14ac:dyDescent="0.2">
      <c r="A171" s="61">
        <f t="shared" si="24"/>
        <v>20</v>
      </c>
      <c r="C171" t="str">
        <f t="shared" si="23"/>
        <v>O.4.1.20</v>
      </c>
      <c r="D171" s="13"/>
      <c r="E171" s="34" t="s">
        <v>288</v>
      </c>
      <c r="F171" t="s">
        <v>201</v>
      </c>
      <c r="G171" s="73">
        <v>1</v>
      </c>
      <c r="H171" s="187">
        <v>0</v>
      </c>
      <c r="I171" s="18">
        <f t="shared" si="25"/>
        <v>0</v>
      </c>
      <c r="N171" s="31">
        <f>SUMIF('Konsolidira drobnega inventarja'!$B$1:$B$100,"="&amp;E171,'Konsolidira drobnega inventarja'!$C$1:$C$100)</f>
        <v>3</v>
      </c>
      <c r="O171" s="6">
        <f t="shared" si="26"/>
        <v>3</v>
      </c>
      <c r="Q171"/>
    </row>
    <row r="172" spans="1:17" ht="25.5" x14ac:dyDescent="0.2">
      <c r="A172" s="61">
        <f t="shared" si="24"/>
        <v>21</v>
      </c>
      <c r="C172" t="str">
        <f t="shared" si="23"/>
        <v>O.4.1.21</v>
      </c>
      <c r="D172" s="13"/>
      <c r="E172" s="34" t="s">
        <v>287</v>
      </c>
      <c r="F172" t="s">
        <v>201</v>
      </c>
      <c r="G172" s="73">
        <v>1</v>
      </c>
      <c r="H172" s="187">
        <v>0</v>
      </c>
      <c r="I172" s="18">
        <f t="shared" si="25"/>
        <v>0</v>
      </c>
      <c r="N172" s="31">
        <f>SUMIF('Konsolidira drobnega inventarja'!$B$1:$B$100,"="&amp;E172,'Konsolidira drobnega inventarja'!$C$1:$C$100)</f>
        <v>3</v>
      </c>
      <c r="O172" s="6">
        <f t="shared" si="26"/>
        <v>3</v>
      </c>
      <c r="Q172"/>
    </row>
    <row r="173" spans="1:17" ht="25.5" x14ac:dyDescent="0.2">
      <c r="A173" s="61">
        <f t="shared" si="24"/>
        <v>22</v>
      </c>
      <c r="C173" t="str">
        <f t="shared" si="23"/>
        <v>O.4.1.22</v>
      </c>
      <c r="D173" s="13"/>
      <c r="E173" s="34" t="s">
        <v>286</v>
      </c>
      <c r="F173" t="s">
        <v>201</v>
      </c>
      <c r="G173" s="73">
        <v>2</v>
      </c>
      <c r="H173" s="187">
        <v>0</v>
      </c>
      <c r="I173" s="18">
        <f t="shared" si="25"/>
        <v>0</v>
      </c>
      <c r="N173" s="31">
        <f>SUMIF('Konsolidira drobnega inventarja'!$B$1:$B$100,"="&amp;E173,'Konsolidira drobnega inventarja'!$C$1:$C$100)</f>
        <v>6</v>
      </c>
      <c r="O173" s="6">
        <f t="shared" si="26"/>
        <v>12</v>
      </c>
      <c r="Q173"/>
    </row>
    <row r="174" spans="1:17" ht="25.5" x14ac:dyDescent="0.2">
      <c r="A174" s="61">
        <f t="shared" si="24"/>
        <v>23</v>
      </c>
      <c r="C174" t="str">
        <f t="shared" si="23"/>
        <v>O.4.1.23</v>
      </c>
      <c r="D174" s="13"/>
      <c r="E174" s="34" t="s">
        <v>285</v>
      </c>
      <c r="F174" t="s">
        <v>201</v>
      </c>
      <c r="G174" s="73">
        <v>1</v>
      </c>
      <c r="H174" s="187">
        <v>0</v>
      </c>
      <c r="I174" s="18">
        <f t="shared" si="25"/>
        <v>0</v>
      </c>
      <c r="N174" s="31">
        <f>SUMIF('Konsolidira drobnega inventarja'!$B$1:$B$100,"="&amp;E174,'Konsolidira drobnega inventarja'!$C$1:$C$100)</f>
        <v>5</v>
      </c>
      <c r="O174" s="6">
        <f t="shared" si="26"/>
        <v>5</v>
      </c>
      <c r="Q174"/>
    </row>
    <row r="175" spans="1:17" ht="25.5" x14ac:dyDescent="0.2">
      <c r="A175" s="61">
        <f t="shared" si="24"/>
        <v>24</v>
      </c>
      <c r="C175" t="str">
        <f t="shared" si="23"/>
        <v>O.4.1.24</v>
      </c>
      <c r="D175" s="13"/>
      <c r="E175" s="34" t="s">
        <v>284</v>
      </c>
      <c r="F175" t="s">
        <v>201</v>
      </c>
      <c r="G175" s="73">
        <v>1</v>
      </c>
      <c r="H175" s="187">
        <v>0</v>
      </c>
      <c r="I175" s="18">
        <f t="shared" si="25"/>
        <v>0</v>
      </c>
      <c r="N175" s="31">
        <f>SUMIF('Konsolidira drobnega inventarja'!$B$1:$B$100,"="&amp;E175,'Konsolidira drobnega inventarja'!$C$1:$C$100)</f>
        <v>45</v>
      </c>
      <c r="O175" s="6">
        <f t="shared" si="26"/>
        <v>45</v>
      </c>
      <c r="Q175"/>
    </row>
    <row r="176" spans="1:17" ht="25.5" x14ac:dyDescent="0.2">
      <c r="A176" s="61">
        <f t="shared" si="24"/>
        <v>25</v>
      </c>
      <c r="C176" t="str">
        <f t="shared" si="23"/>
        <v>O.4.1.25</v>
      </c>
      <c r="D176" s="13"/>
      <c r="E176" s="34" t="s">
        <v>283</v>
      </c>
      <c r="F176" t="s">
        <v>201</v>
      </c>
      <c r="G176" s="73">
        <v>1</v>
      </c>
      <c r="H176" s="187">
        <v>0</v>
      </c>
      <c r="I176" s="18">
        <f t="shared" si="25"/>
        <v>0</v>
      </c>
      <c r="N176" s="31">
        <f>SUMIF('Konsolidira drobnega inventarja'!$B$1:$B$100,"="&amp;E176,'Konsolidira drobnega inventarja'!$C$1:$C$100)</f>
        <v>4</v>
      </c>
      <c r="O176" s="6">
        <f t="shared" si="26"/>
        <v>4</v>
      </c>
      <c r="Q176"/>
    </row>
    <row r="177" spans="1:17" ht="25.5" x14ac:dyDescent="0.2">
      <c r="A177" s="61">
        <f t="shared" si="24"/>
        <v>26</v>
      </c>
      <c r="C177" t="str">
        <f t="shared" si="23"/>
        <v>O.4.1.26</v>
      </c>
      <c r="D177" s="13"/>
      <c r="E177" s="34" t="s">
        <v>282</v>
      </c>
      <c r="F177" t="s">
        <v>201</v>
      </c>
      <c r="G177" s="73">
        <v>1</v>
      </c>
      <c r="H177" s="187">
        <v>0</v>
      </c>
      <c r="I177" s="18">
        <f t="shared" si="25"/>
        <v>0</v>
      </c>
      <c r="N177" s="31">
        <f>SUMIF('Konsolidira drobnega inventarja'!$B$1:$B$100,"="&amp;E177,'Konsolidira drobnega inventarja'!$C$1:$C$100)</f>
        <v>35</v>
      </c>
      <c r="O177" s="6">
        <f t="shared" si="26"/>
        <v>35</v>
      </c>
      <c r="Q177"/>
    </row>
    <row r="178" spans="1:17" ht="38.25" x14ac:dyDescent="0.2">
      <c r="A178" s="61">
        <f t="shared" si="24"/>
        <v>27</v>
      </c>
      <c r="C178" t="str">
        <f t="shared" si="23"/>
        <v>O.4.1.27</v>
      </c>
      <c r="D178" s="13"/>
      <c r="E178" s="34" t="s">
        <v>281</v>
      </c>
      <c r="F178" t="s">
        <v>201</v>
      </c>
      <c r="G178" s="73">
        <v>1</v>
      </c>
      <c r="H178" s="187">
        <v>0</v>
      </c>
      <c r="I178" s="18">
        <f t="shared" si="25"/>
        <v>0</v>
      </c>
      <c r="N178" s="31">
        <f>SUMIF('Konsolidira drobnega inventarja'!$B$1:$B$100,"="&amp;E178,'Konsolidira drobnega inventarja'!$C$1:$C$100)</f>
        <v>17</v>
      </c>
      <c r="O178" s="6">
        <f t="shared" si="26"/>
        <v>17</v>
      </c>
      <c r="Q178"/>
    </row>
    <row r="179" spans="1:17" ht="38.25" x14ac:dyDescent="0.2">
      <c r="A179" s="61">
        <f t="shared" si="24"/>
        <v>28</v>
      </c>
      <c r="C179" t="str">
        <f t="shared" si="23"/>
        <v>O.4.1.28</v>
      </c>
      <c r="D179" s="13"/>
      <c r="E179" s="34" t="s">
        <v>278</v>
      </c>
      <c r="F179" t="s">
        <v>201</v>
      </c>
      <c r="G179" s="73">
        <v>1</v>
      </c>
      <c r="H179" s="187">
        <v>0</v>
      </c>
      <c r="I179" s="18">
        <f t="shared" si="25"/>
        <v>0</v>
      </c>
      <c r="N179" s="31">
        <f>SUMIF('Konsolidira drobnega inventarja'!$B$1:$B$100,"="&amp;E179,'Konsolidira drobnega inventarja'!$C$1:$C$100)</f>
        <v>3</v>
      </c>
      <c r="O179" s="6">
        <f t="shared" si="26"/>
        <v>3</v>
      </c>
      <c r="Q179"/>
    </row>
    <row r="180" spans="1:17" ht="25.5" x14ac:dyDescent="0.2">
      <c r="A180" s="61">
        <f t="shared" si="24"/>
        <v>29</v>
      </c>
      <c r="C180" t="str">
        <f t="shared" si="23"/>
        <v>O.4.1.29</v>
      </c>
      <c r="D180" s="13"/>
      <c r="E180" s="34" t="s">
        <v>326</v>
      </c>
      <c r="F180" t="s">
        <v>201</v>
      </c>
      <c r="G180" s="73">
        <v>2</v>
      </c>
      <c r="H180" s="187">
        <v>0</v>
      </c>
      <c r="I180" s="18">
        <f t="shared" si="25"/>
        <v>0</v>
      </c>
      <c r="N180" s="31">
        <f>SUMIF('Konsolidira drobnega inventarja'!$B$1:$B$100,"="&amp;E180,'Konsolidira drobnega inventarja'!$C$1:$C$100)</f>
        <v>5</v>
      </c>
      <c r="O180" s="6">
        <f t="shared" si="26"/>
        <v>10</v>
      </c>
      <c r="Q180"/>
    </row>
    <row r="181" spans="1:17" s="9" customFormat="1" ht="39" customHeight="1" x14ac:dyDescent="0.2">
      <c r="C181" s="206" t="s">
        <v>11</v>
      </c>
      <c r="D181" s="206"/>
      <c r="E181" s="206"/>
      <c r="F181" s="10"/>
      <c r="G181" s="10"/>
      <c r="H181" s="10"/>
      <c r="I181" s="10"/>
      <c r="J181" s="16"/>
      <c r="K181" s="11"/>
      <c r="L181" s="11"/>
      <c r="M181" s="11"/>
      <c r="N181" s="11"/>
      <c r="O181" s="11"/>
      <c r="P181" s="39"/>
      <c r="Q181" s="40"/>
    </row>
    <row r="182" spans="1:17" ht="38.25" x14ac:dyDescent="0.2">
      <c r="A182" s="2"/>
      <c r="C182" s="1" t="s">
        <v>0</v>
      </c>
      <c r="D182" s="1" t="s">
        <v>6</v>
      </c>
      <c r="E182" s="1" t="s">
        <v>1</v>
      </c>
      <c r="F182" s="1" t="s">
        <v>2</v>
      </c>
      <c r="G182" s="1" t="s">
        <v>3</v>
      </c>
      <c r="H182" s="1" t="s">
        <v>4</v>
      </c>
      <c r="I182" s="1" t="s">
        <v>5</v>
      </c>
      <c r="J182" s="17"/>
      <c r="K182" s="4" t="s">
        <v>8</v>
      </c>
      <c r="L182" s="4" t="s">
        <v>9</v>
      </c>
      <c r="M182" s="5" t="s">
        <v>10</v>
      </c>
      <c r="N182" s="32" t="s">
        <v>4</v>
      </c>
      <c r="O182" s="32" t="s">
        <v>5</v>
      </c>
      <c r="Q182"/>
    </row>
    <row r="183" spans="1:17" ht="63.75" x14ac:dyDescent="0.2">
      <c r="A183" s="2">
        <f>A179+1</f>
        <v>29</v>
      </c>
      <c r="C183" t="str">
        <f>CONCATENATE($C$72,".",A183)</f>
        <v>O.4.29</v>
      </c>
      <c r="D183" s="13" t="s">
        <v>18</v>
      </c>
      <c r="E183" s="14" t="s">
        <v>323</v>
      </c>
      <c r="J183"/>
      <c r="K183"/>
      <c r="L183"/>
      <c r="M183"/>
      <c r="N183"/>
      <c r="O183"/>
      <c r="Q183"/>
    </row>
    <row r="184" spans="1:17" ht="25.5" x14ac:dyDescent="0.2">
      <c r="A184" s="61">
        <v>1</v>
      </c>
      <c r="C184" t="str">
        <f>CONCATENATE($C$72,".",$A$75,".",A184)</f>
        <v>O.4.1.1</v>
      </c>
      <c r="E184" s="34" t="s">
        <v>311</v>
      </c>
      <c r="F184" t="s">
        <v>201</v>
      </c>
      <c r="G184" s="73">
        <v>1</v>
      </c>
      <c r="H184" s="187">
        <v>0</v>
      </c>
      <c r="I184" s="18">
        <f>G184*H184</f>
        <v>0</v>
      </c>
      <c r="N184" s="31">
        <f>SUMIF('Konsolidira drobnega inventarja'!$B$1:$B$100,"="&amp;E184,'Konsolidira drobnega inventarja'!$C$1:$C$100)</f>
        <v>30</v>
      </c>
      <c r="O184" s="6">
        <f>G184*N184</f>
        <v>30</v>
      </c>
      <c r="Q184"/>
    </row>
    <row r="185" spans="1:17" ht="25.5" x14ac:dyDescent="0.2">
      <c r="A185" s="61">
        <f>A184+1</f>
        <v>2</v>
      </c>
      <c r="C185" t="str">
        <f t="shared" ref="C185:C212" si="27">CONCATENATE($C$72,".",$A$75,".",A185)</f>
        <v>O.4.1.2</v>
      </c>
      <c r="E185" s="34" t="s">
        <v>328</v>
      </c>
      <c r="F185" t="s">
        <v>201</v>
      </c>
      <c r="G185" s="73">
        <v>1</v>
      </c>
      <c r="H185" s="187">
        <v>0</v>
      </c>
      <c r="I185" s="18">
        <f>G185*H185</f>
        <v>0</v>
      </c>
      <c r="N185" s="31">
        <f>SUMIF('Konsolidira drobnega inventarja'!$B$1:$B$100,"="&amp;E185,'Konsolidira drobnega inventarja'!$C$1:$C$100)</f>
        <v>100</v>
      </c>
      <c r="O185" s="6">
        <f>G185*N185</f>
        <v>100</v>
      </c>
      <c r="Q185"/>
    </row>
    <row r="186" spans="1:17" ht="25.5" x14ac:dyDescent="0.2">
      <c r="A186" s="61">
        <f t="shared" ref="A186:A212" si="28">A185+1</f>
        <v>3</v>
      </c>
      <c r="C186" t="str">
        <f t="shared" si="27"/>
        <v>O.4.1.3</v>
      </c>
      <c r="E186" s="34" t="s">
        <v>294</v>
      </c>
      <c r="F186" t="s">
        <v>201</v>
      </c>
      <c r="G186" s="73">
        <v>2</v>
      </c>
      <c r="H186" s="187">
        <v>0</v>
      </c>
      <c r="I186" s="18">
        <f>G186*H186</f>
        <v>0</v>
      </c>
      <c r="N186" s="31">
        <f>SUMIF('Konsolidira drobnega inventarja'!$B$1:$B$100,"="&amp;E186,'Konsolidira drobnega inventarja'!$C$1:$C$100)</f>
        <v>2</v>
      </c>
      <c r="O186" s="6">
        <f>G186*N186</f>
        <v>4</v>
      </c>
      <c r="Q186"/>
    </row>
    <row r="187" spans="1:17" ht="25.5" x14ac:dyDescent="0.2">
      <c r="A187" s="61">
        <f t="shared" si="28"/>
        <v>4</v>
      </c>
      <c r="C187" t="str">
        <f t="shared" si="27"/>
        <v>O.4.1.4</v>
      </c>
      <c r="E187" s="34" t="s">
        <v>295</v>
      </c>
      <c r="F187" t="s">
        <v>201</v>
      </c>
      <c r="G187" s="73">
        <v>2</v>
      </c>
      <c r="H187" s="187">
        <v>0</v>
      </c>
      <c r="I187" s="18">
        <f>G187*H187</f>
        <v>0</v>
      </c>
      <c r="N187" s="31">
        <f>SUMIF('Konsolidira drobnega inventarja'!$B$1:$B$100,"="&amp;E187,'Konsolidira drobnega inventarja'!$C$1:$C$100)</f>
        <v>1.5</v>
      </c>
      <c r="O187" s="6">
        <f>G187*N187</f>
        <v>3</v>
      </c>
      <c r="Q187"/>
    </row>
    <row r="188" spans="1:17" ht="25.5" x14ac:dyDescent="0.2">
      <c r="A188" s="61">
        <f t="shared" si="28"/>
        <v>5</v>
      </c>
      <c r="C188" t="str">
        <f t="shared" si="27"/>
        <v>O.4.1.5</v>
      </c>
      <c r="E188" s="34" t="s">
        <v>327</v>
      </c>
      <c r="F188" t="s">
        <v>201</v>
      </c>
      <c r="G188" s="73">
        <v>1</v>
      </c>
      <c r="H188" s="187">
        <v>0</v>
      </c>
      <c r="I188" s="18">
        <f t="shared" ref="I188:I212" si="29">G188*H188</f>
        <v>0</v>
      </c>
      <c r="N188" s="31">
        <f>SUMIF('Konsolidira drobnega inventarja'!$B$1:$B$100,"="&amp;E188,'Konsolidira drobnega inventarja'!$C$1:$C$100)</f>
        <v>5</v>
      </c>
      <c r="O188" s="6">
        <f t="shared" ref="O188:O212" si="30">G188*N188</f>
        <v>5</v>
      </c>
      <c r="Q188"/>
    </row>
    <row r="189" spans="1:17" ht="25.5" x14ac:dyDescent="0.2">
      <c r="A189" s="61">
        <f t="shared" si="28"/>
        <v>6</v>
      </c>
      <c r="C189" t="str">
        <f t="shared" si="27"/>
        <v>O.4.1.6</v>
      </c>
      <c r="D189" s="13"/>
      <c r="E189" s="34" t="s">
        <v>300</v>
      </c>
      <c r="F189" t="s">
        <v>201</v>
      </c>
      <c r="G189" s="73">
        <v>1</v>
      </c>
      <c r="H189" s="187">
        <v>0</v>
      </c>
      <c r="I189" s="18">
        <f t="shared" si="29"/>
        <v>0</v>
      </c>
      <c r="N189" s="31">
        <f>SUMIF('Konsolidira drobnega inventarja'!$B$1:$B$100,"="&amp;E189,'Konsolidira drobnega inventarja'!$C$1:$C$100)</f>
        <v>2</v>
      </c>
      <c r="O189" s="6">
        <f t="shared" si="30"/>
        <v>2</v>
      </c>
      <c r="Q189"/>
    </row>
    <row r="190" spans="1:17" ht="25.5" x14ac:dyDescent="0.2">
      <c r="A190" s="61">
        <f t="shared" si="28"/>
        <v>7</v>
      </c>
      <c r="C190" t="str">
        <f t="shared" si="27"/>
        <v>O.4.1.7</v>
      </c>
      <c r="D190" s="13"/>
      <c r="E190" s="34" t="s">
        <v>301</v>
      </c>
      <c r="F190" t="s">
        <v>201</v>
      </c>
      <c r="G190" s="73">
        <v>2</v>
      </c>
      <c r="H190" s="187">
        <v>0</v>
      </c>
      <c r="I190" s="18">
        <f t="shared" si="29"/>
        <v>0</v>
      </c>
      <c r="N190" s="31">
        <f>SUMIF('Konsolidira drobnega inventarja'!$B$1:$B$100,"="&amp;E190,'Konsolidira drobnega inventarja'!$C$1:$C$100)</f>
        <v>3</v>
      </c>
      <c r="O190" s="6">
        <f t="shared" si="30"/>
        <v>6</v>
      </c>
      <c r="Q190"/>
    </row>
    <row r="191" spans="1:17" ht="25.5" x14ac:dyDescent="0.2">
      <c r="A191" s="61">
        <f t="shared" si="28"/>
        <v>8</v>
      </c>
      <c r="C191" t="str">
        <f t="shared" si="27"/>
        <v>O.4.1.8</v>
      </c>
      <c r="D191" s="13"/>
      <c r="E191" s="34" t="s">
        <v>302</v>
      </c>
      <c r="F191" t="s">
        <v>201</v>
      </c>
      <c r="G191" s="73">
        <v>1</v>
      </c>
      <c r="H191" s="187">
        <v>0</v>
      </c>
      <c r="I191" s="18">
        <f t="shared" si="29"/>
        <v>0</v>
      </c>
      <c r="N191" s="31">
        <f>SUMIF('Konsolidira drobnega inventarja'!$B$1:$B$100,"="&amp;E191,'Konsolidira drobnega inventarja'!$C$1:$C$100)</f>
        <v>3</v>
      </c>
      <c r="O191" s="6">
        <f t="shared" si="30"/>
        <v>3</v>
      </c>
      <c r="Q191"/>
    </row>
    <row r="192" spans="1:17" ht="25.5" x14ac:dyDescent="0.2">
      <c r="A192" s="61">
        <f t="shared" si="28"/>
        <v>9</v>
      </c>
      <c r="C192" t="str">
        <f t="shared" si="27"/>
        <v>O.4.1.9</v>
      </c>
      <c r="D192" s="13"/>
      <c r="E192" s="34" t="s">
        <v>303</v>
      </c>
      <c r="F192" t="s">
        <v>201</v>
      </c>
      <c r="G192" s="73">
        <v>1</v>
      </c>
      <c r="H192" s="187">
        <v>0</v>
      </c>
      <c r="I192" s="18">
        <f t="shared" si="29"/>
        <v>0</v>
      </c>
      <c r="N192" s="31">
        <f>SUMIF('Konsolidira drobnega inventarja'!$B$1:$B$100,"="&amp;E192,'Konsolidira drobnega inventarja'!$C$1:$C$100)</f>
        <v>20</v>
      </c>
      <c r="O192" s="6">
        <f t="shared" si="30"/>
        <v>20</v>
      </c>
      <c r="Q192"/>
    </row>
    <row r="193" spans="1:17" ht="38.25" x14ac:dyDescent="0.2">
      <c r="A193" s="61">
        <f t="shared" si="28"/>
        <v>10</v>
      </c>
      <c r="C193" t="str">
        <f t="shared" si="27"/>
        <v>O.4.1.10</v>
      </c>
      <c r="D193" s="13"/>
      <c r="E193" s="34" t="s">
        <v>304</v>
      </c>
      <c r="F193" t="s">
        <v>201</v>
      </c>
      <c r="G193" s="73">
        <v>1</v>
      </c>
      <c r="H193" s="187">
        <v>0</v>
      </c>
      <c r="I193" s="18">
        <f t="shared" si="29"/>
        <v>0</v>
      </c>
      <c r="N193" s="31">
        <f>SUMIF('Konsolidira drobnega inventarja'!$B$1:$B$100,"="&amp;E193,'Konsolidira drobnega inventarja'!$C$1:$C$100)</f>
        <v>6</v>
      </c>
      <c r="O193" s="6">
        <f t="shared" si="30"/>
        <v>6</v>
      </c>
      <c r="Q193"/>
    </row>
    <row r="194" spans="1:17" ht="38.25" x14ac:dyDescent="0.2">
      <c r="A194" s="61">
        <f t="shared" si="28"/>
        <v>11</v>
      </c>
      <c r="C194" t="str">
        <f t="shared" si="27"/>
        <v>O.4.1.11</v>
      </c>
      <c r="D194" s="13"/>
      <c r="E194" s="34" t="s">
        <v>305</v>
      </c>
      <c r="F194" t="s">
        <v>201</v>
      </c>
      <c r="G194" s="73">
        <v>1</v>
      </c>
      <c r="H194" s="187">
        <v>0</v>
      </c>
      <c r="I194" s="18">
        <f t="shared" si="29"/>
        <v>0</v>
      </c>
      <c r="N194" s="31">
        <f>SUMIF('Konsolidira drobnega inventarja'!$B$1:$B$100,"="&amp;E194,'Konsolidira drobnega inventarja'!$C$1:$C$100)</f>
        <v>4</v>
      </c>
      <c r="O194" s="6">
        <f t="shared" si="30"/>
        <v>4</v>
      </c>
      <c r="Q194"/>
    </row>
    <row r="195" spans="1:17" ht="25.5" x14ac:dyDescent="0.2">
      <c r="A195" s="61">
        <f t="shared" si="28"/>
        <v>12</v>
      </c>
      <c r="C195" t="str">
        <f t="shared" si="27"/>
        <v>O.4.1.12</v>
      </c>
      <c r="D195" s="13"/>
      <c r="E195" s="34" t="s">
        <v>306</v>
      </c>
      <c r="F195" t="s">
        <v>201</v>
      </c>
      <c r="G195" s="73">
        <v>1</v>
      </c>
      <c r="H195" s="187">
        <v>0</v>
      </c>
      <c r="I195" s="18">
        <f t="shared" si="29"/>
        <v>0</v>
      </c>
      <c r="N195" s="31">
        <f>SUMIF('Konsolidira drobnega inventarja'!$B$1:$B$100,"="&amp;E195,'Konsolidira drobnega inventarja'!$C$1:$C$100)</f>
        <v>6</v>
      </c>
      <c r="O195" s="6">
        <f t="shared" si="30"/>
        <v>6</v>
      </c>
      <c r="Q195"/>
    </row>
    <row r="196" spans="1:17" ht="25.5" x14ac:dyDescent="0.2">
      <c r="A196" s="61">
        <f t="shared" si="28"/>
        <v>13</v>
      </c>
      <c r="C196" t="str">
        <f t="shared" si="27"/>
        <v>O.4.1.13</v>
      </c>
      <c r="D196" s="13"/>
      <c r="E196" s="34" t="s">
        <v>307</v>
      </c>
      <c r="F196" t="s">
        <v>201</v>
      </c>
      <c r="G196" s="73">
        <v>40</v>
      </c>
      <c r="H196" s="187">
        <v>0</v>
      </c>
      <c r="I196" s="18">
        <f t="shared" si="29"/>
        <v>0</v>
      </c>
      <c r="N196" s="31">
        <f>SUMIF('Konsolidira drobnega inventarja'!$B$1:$B$100,"="&amp;E196,'Konsolidira drobnega inventarja'!$C$1:$C$100)</f>
        <v>2</v>
      </c>
      <c r="O196" s="6">
        <f t="shared" si="30"/>
        <v>80</v>
      </c>
      <c r="Q196"/>
    </row>
    <row r="197" spans="1:17" ht="38.25" x14ac:dyDescent="0.2">
      <c r="A197" s="61">
        <f t="shared" si="28"/>
        <v>14</v>
      </c>
      <c r="C197" t="str">
        <f t="shared" si="27"/>
        <v>O.4.1.14</v>
      </c>
      <c r="D197" s="13"/>
      <c r="E197" s="34" t="s">
        <v>293</v>
      </c>
      <c r="F197" t="s">
        <v>201</v>
      </c>
      <c r="G197" s="73">
        <v>1</v>
      </c>
      <c r="H197" s="187">
        <v>0</v>
      </c>
      <c r="I197" s="18">
        <f t="shared" si="29"/>
        <v>0</v>
      </c>
      <c r="N197" s="31">
        <f>SUMIF('Konsolidira drobnega inventarja'!$B$1:$B$100,"="&amp;E197,'Konsolidira drobnega inventarja'!$C$1:$C$100)</f>
        <v>6</v>
      </c>
      <c r="O197" s="6">
        <f t="shared" si="30"/>
        <v>6</v>
      </c>
      <c r="Q197"/>
    </row>
    <row r="198" spans="1:17" ht="38.25" x14ac:dyDescent="0.2">
      <c r="A198" s="61">
        <f t="shared" si="28"/>
        <v>15</v>
      </c>
      <c r="C198" t="str">
        <f t="shared" si="27"/>
        <v>O.4.1.15</v>
      </c>
      <c r="D198" s="13"/>
      <c r="E198" s="34" t="s">
        <v>324</v>
      </c>
      <c r="F198" t="s">
        <v>201</v>
      </c>
      <c r="G198" s="73">
        <v>1</v>
      </c>
      <c r="H198" s="187">
        <v>0</v>
      </c>
      <c r="I198" s="18">
        <f t="shared" si="29"/>
        <v>0</v>
      </c>
      <c r="N198" s="31">
        <f>SUMIF('Konsolidira drobnega inventarja'!$B$1:$B$100,"="&amp;E198,'Konsolidira drobnega inventarja'!$C$1:$C$100)</f>
        <v>7</v>
      </c>
      <c r="O198" s="6">
        <f t="shared" si="30"/>
        <v>7</v>
      </c>
      <c r="Q198"/>
    </row>
    <row r="199" spans="1:17" ht="38.25" x14ac:dyDescent="0.2">
      <c r="A199" s="61">
        <f t="shared" si="28"/>
        <v>16</v>
      </c>
      <c r="C199" t="str">
        <f t="shared" si="27"/>
        <v>O.4.1.16</v>
      </c>
      <c r="D199" s="13"/>
      <c r="E199" s="34" t="s">
        <v>325</v>
      </c>
      <c r="F199" t="s">
        <v>201</v>
      </c>
      <c r="G199" s="73">
        <v>1</v>
      </c>
      <c r="H199" s="187">
        <v>0</v>
      </c>
      <c r="I199" s="18">
        <f t="shared" si="29"/>
        <v>0</v>
      </c>
      <c r="N199" s="31">
        <f>SUMIF('Konsolidira drobnega inventarja'!$B$1:$B$100,"="&amp;E199,'Konsolidira drobnega inventarja'!$C$1:$C$100)</f>
        <v>23</v>
      </c>
      <c r="O199" s="6">
        <f t="shared" si="30"/>
        <v>23</v>
      </c>
      <c r="Q199"/>
    </row>
    <row r="200" spans="1:17" ht="38.25" x14ac:dyDescent="0.2">
      <c r="A200" s="61">
        <f t="shared" si="28"/>
        <v>17</v>
      </c>
      <c r="C200" t="str">
        <f t="shared" si="27"/>
        <v>O.4.1.17</v>
      </c>
      <c r="D200" s="13"/>
      <c r="E200" s="34" t="s">
        <v>291</v>
      </c>
      <c r="F200" t="s">
        <v>201</v>
      </c>
      <c r="G200" s="73">
        <v>1</v>
      </c>
      <c r="H200" s="187">
        <v>0</v>
      </c>
      <c r="I200" s="18">
        <f t="shared" si="29"/>
        <v>0</v>
      </c>
      <c r="N200" s="31">
        <f>SUMIF('Konsolidira drobnega inventarja'!$B$1:$B$100,"="&amp;E200,'Konsolidira drobnega inventarja'!$C$1:$C$100)</f>
        <v>40</v>
      </c>
      <c r="O200" s="6">
        <f t="shared" si="30"/>
        <v>40</v>
      </c>
      <c r="Q200"/>
    </row>
    <row r="201" spans="1:17" ht="38.25" x14ac:dyDescent="0.2">
      <c r="A201" s="61">
        <f t="shared" si="28"/>
        <v>18</v>
      </c>
      <c r="C201" t="str">
        <f t="shared" si="27"/>
        <v>O.4.1.18</v>
      </c>
      <c r="D201" s="13"/>
      <c r="E201" s="34" t="s">
        <v>290</v>
      </c>
      <c r="F201" t="s">
        <v>201</v>
      </c>
      <c r="G201" s="73">
        <v>2</v>
      </c>
      <c r="H201" s="187">
        <v>0</v>
      </c>
      <c r="I201" s="18">
        <f t="shared" si="29"/>
        <v>0</v>
      </c>
      <c r="N201" s="31">
        <f>SUMIF('Konsolidira drobnega inventarja'!$B$1:$B$100,"="&amp;E201,'Konsolidira drobnega inventarja'!$C$1:$C$100)</f>
        <v>10</v>
      </c>
      <c r="O201" s="6">
        <f t="shared" si="30"/>
        <v>20</v>
      </c>
      <c r="Q201"/>
    </row>
    <row r="202" spans="1:17" ht="38.25" x14ac:dyDescent="0.2">
      <c r="A202" s="61">
        <f t="shared" si="28"/>
        <v>19</v>
      </c>
      <c r="C202" t="str">
        <f t="shared" si="27"/>
        <v>O.4.1.19</v>
      </c>
      <c r="D202" s="13"/>
      <c r="E202" s="34" t="s">
        <v>289</v>
      </c>
      <c r="F202" t="s">
        <v>201</v>
      </c>
      <c r="G202" s="73">
        <v>2</v>
      </c>
      <c r="H202" s="187">
        <v>0</v>
      </c>
      <c r="I202" s="18">
        <f t="shared" si="29"/>
        <v>0</v>
      </c>
      <c r="N202" s="31">
        <f>SUMIF('Konsolidira drobnega inventarja'!$B$1:$B$100,"="&amp;E202,'Konsolidira drobnega inventarja'!$C$1:$C$100)</f>
        <v>10</v>
      </c>
      <c r="O202" s="6">
        <f t="shared" si="30"/>
        <v>20</v>
      </c>
      <c r="Q202"/>
    </row>
    <row r="203" spans="1:17" ht="25.5" x14ac:dyDescent="0.2">
      <c r="A203" s="61">
        <f t="shared" si="28"/>
        <v>20</v>
      </c>
      <c r="C203" t="str">
        <f t="shared" si="27"/>
        <v>O.4.1.20</v>
      </c>
      <c r="D203" s="13"/>
      <c r="E203" s="34" t="s">
        <v>288</v>
      </c>
      <c r="F203" t="s">
        <v>201</v>
      </c>
      <c r="G203" s="73">
        <v>1</v>
      </c>
      <c r="H203" s="187">
        <v>0</v>
      </c>
      <c r="I203" s="18">
        <f t="shared" si="29"/>
        <v>0</v>
      </c>
      <c r="N203" s="31">
        <f>SUMIF('Konsolidira drobnega inventarja'!$B$1:$B$100,"="&amp;E203,'Konsolidira drobnega inventarja'!$C$1:$C$100)</f>
        <v>3</v>
      </c>
      <c r="O203" s="6">
        <f t="shared" si="30"/>
        <v>3</v>
      </c>
      <c r="Q203"/>
    </row>
    <row r="204" spans="1:17" ht="25.5" x14ac:dyDescent="0.2">
      <c r="A204" s="61">
        <f t="shared" si="28"/>
        <v>21</v>
      </c>
      <c r="C204" t="str">
        <f t="shared" si="27"/>
        <v>O.4.1.21</v>
      </c>
      <c r="D204" s="13"/>
      <c r="E204" s="34" t="s">
        <v>287</v>
      </c>
      <c r="F204" t="s">
        <v>201</v>
      </c>
      <c r="G204" s="73">
        <v>1</v>
      </c>
      <c r="H204" s="187">
        <v>0</v>
      </c>
      <c r="I204" s="18">
        <f t="shared" si="29"/>
        <v>0</v>
      </c>
      <c r="N204" s="31">
        <f>SUMIF('Konsolidira drobnega inventarja'!$B$1:$B$100,"="&amp;E204,'Konsolidira drobnega inventarja'!$C$1:$C$100)</f>
        <v>3</v>
      </c>
      <c r="O204" s="6">
        <f t="shared" si="30"/>
        <v>3</v>
      </c>
      <c r="Q204"/>
    </row>
    <row r="205" spans="1:17" ht="25.5" x14ac:dyDescent="0.2">
      <c r="A205" s="61">
        <f t="shared" si="28"/>
        <v>22</v>
      </c>
      <c r="C205" t="str">
        <f t="shared" si="27"/>
        <v>O.4.1.22</v>
      </c>
      <c r="D205" s="13"/>
      <c r="E205" s="34" t="s">
        <v>286</v>
      </c>
      <c r="F205" t="s">
        <v>201</v>
      </c>
      <c r="G205" s="73">
        <v>2</v>
      </c>
      <c r="H205" s="187">
        <v>0</v>
      </c>
      <c r="I205" s="18">
        <f t="shared" si="29"/>
        <v>0</v>
      </c>
      <c r="N205" s="31">
        <f>SUMIF('Konsolidira drobnega inventarja'!$B$1:$B$100,"="&amp;E205,'Konsolidira drobnega inventarja'!$C$1:$C$100)</f>
        <v>6</v>
      </c>
      <c r="O205" s="6">
        <f t="shared" si="30"/>
        <v>12</v>
      </c>
      <c r="Q205"/>
    </row>
    <row r="206" spans="1:17" ht="25.5" x14ac:dyDescent="0.2">
      <c r="A206" s="61">
        <f t="shared" si="28"/>
        <v>23</v>
      </c>
      <c r="C206" t="str">
        <f t="shared" si="27"/>
        <v>O.4.1.23</v>
      </c>
      <c r="D206" s="13"/>
      <c r="E206" s="34" t="s">
        <v>285</v>
      </c>
      <c r="F206" t="s">
        <v>201</v>
      </c>
      <c r="G206" s="73">
        <v>1</v>
      </c>
      <c r="H206" s="187">
        <v>0</v>
      </c>
      <c r="I206" s="18">
        <f t="shared" si="29"/>
        <v>0</v>
      </c>
      <c r="N206" s="31">
        <f>SUMIF('Konsolidira drobnega inventarja'!$B$1:$B$100,"="&amp;E206,'Konsolidira drobnega inventarja'!$C$1:$C$100)</f>
        <v>5</v>
      </c>
      <c r="O206" s="6">
        <f t="shared" si="30"/>
        <v>5</v>
      </c>
      <c r="Q206"/>
    </row>
    <row r="207" spans="1:17" ht="25.5" x14ac:dyDescent="0.2">
      <c r="A207" s="61">
        <f t="shared" si="28"/>
        <v>24</v>
      </c>
      <c r="C207" t="str">
        <f t="shared" si="27"/>
        <v>O.4.1.24</v>
      </c>
      <c r="D207" s="13"/>
      <c r="E207" s="34" t="s">
        <v>284</v>
      </c>
      <c r="F207" t="s">
        <v>201</v>
      </c>
      <c r="G207" s="73">
        <v>1</v>
      </c>
      <c r="H207" s="187">
        <v>0</v>
      </c>
      <c r="I207" s="18">
        <f t="shared" si="29"/>
        <v>0</v>
      </c>
      <c r="N207" s="31">
        <f>SUMIF('Konsolidira drobnega inventarja'!$B$1:$B$100,"="&amp;E207,'Konsolidira drobnega inventarja'!$C$1:$C$100)</f>
        <v>45</v>
      </c>
      <c r="O207" s="6">
        <f t="shared" si="30"/>
        <v>45</v>
      </c>
      <c r="Q207"/>
    </row>
    <row r="208" spans="1:17" ht="25.5" x14ac:dyDescent="0.2">
      <c r="A208" s="61">
        <f t="shared" si="28"/>
        <v>25</v>
      </c>
      <c r="C208" t="str">
        <f t="shared" si="27"/>
        <v>O.4.1.25</v>
      </c>
      <c r="D208" s="13"/>
      <c r="E208" s="34" t="s">
        <v>283</v>
      </c>
      <c r="F208" t="s">
        <v>201</v>
      </c>
      <c r="G208" s="73">
        <v>1</v>
      </c>
      <c r="H208" s="187">
        <v>0</v>
      </c>
      <c r="I208" s="18">
        <f t="shared" si="29"/>
        <v>0</v>
      </c>
      <c r="N208" s="31">
        <f>SUMIF('Konsolidira drobnega inventarja'!$B$1:$B$100,"="&amp;E208,'Konsolidira drobnega inventarja'!$C$1:$C$100)</f>
        <v>4</v>
      </c>
      <c r="O208" s="6">
        <f t="shared" si="30"/>
        <v>4</v>
      </c>
      <c r="Q208"/>
    </row>
    <row r="209" spans="1:17" ht="25.5" x14ac:dyDescent="0.2">
      <c r="A209" s="61">
        <f t="shared" si="28"/>
        <v>26</v>
      </c>
      <c r="C209" t="str">
        <f t="shared" si="27"/>
        <v>O.4.1.26</v>
      </c>
      <c r="D209" s="13"/>
      <c r="E209" s="34" t="s">
        <v>282</v>
      </c>
      <c r="F209" t="s">
        <v>201</v>
      </c>
      <c r="G209" s="73">
        <v>1</v>
      </c>
      <c r="H209" s="187">
        <v>0</v>
      </c>
      <c r="I209" s="18">
        <f t="shared" si="29"/>
        <v>0</v>
      </c>
      <c r="N209" s="31">
        <f>SUMIF('Konsolidira drobnega inventarja'!$B$1:$B$100,"="&amp;E209,'Konsolidira drobnega inventarja'!$C$1:$C$100)</f>
        <v>35</v>
      </c>
      <c r="O209" s="6">
        <f t="shared" si="30"/>
        <v>35</v>
      </c>
      <c r="Q209"/>
    </row>
    <row r="210" spans="1:17" ht="38.25" x14ac:dyDescent="0.2">
      <c r="A210" s="61">
        <f t="shared" si="28"/>
        <v>27</v>
      </c>
      <c r="C210" t="str">
        <f t="shared" si="27"/>
        <v>O.4.1.27</v>
      </c>
      <c r="D210" s="13"/>
      <c r="E210" s="34" t="s">
        <v>281</v>
      </c>
      <c r="F210" t="s">
        <v>201</v>
      </c>
      <c r="G210" s="73">
        <v>1</v>
      </c>
      <c r="H210" s="187">
        <v>0</v>
      </c>
      <c r="I210" s="18">
        <f t="shared" si="29"/>
        <v>0</v>
      </c>
      <c r="N210" s="31">
        <f>SUMIF('Konsolidira drobnega inventarja'!$B$1:$B$100,"="&amp;E210,'Konsolidira drobnega inventarja'!$C$1:$C$100)</f>
        <v>17</v>
      </c>
      <c r="O210" s="6">
        <f t="shared" si="30"/>
        <v>17</v>
      </c>
      <c r="Q210"/>
    </row>
    <row r="211" spans="1:17" ht="38.25" x14ac:dyDescent="0.2">
      <c r="A211" s="61">
        <f t="shared" si="28"/>
        <v>28</v>
      </c>
      <c r="C211" t="str">
        <f t="shared" si="27"/>
        <v>O.4.1.28</v>
      </c>
      <c r="D211" s="13"/>
      <c r="E211" s="34" t="s">
        <v>278</v>
      </c>
      <c r="F211" t="s">
        <v>201</v>
      </c>
      <c r="G211" s="73">
        <v>1</v>
      </c>
      <c r="H211" s="187">
        <v>0</v>
      </c>
      <c r="I211" s="18">
        <f t="shared" si="29"/>
        <v>0</v>
      </c>
      <c r="N211" s="31">
        <f>SUMIF('Konsolidira drobnega inventarja'!$B$1:$B$100,"="&amp;E211,'Konsolidira drobnega inventarja'!$C$1:$C$100)</f>
        <v>3</v>
      </c>
      <c r="O211" s="6">
        <f t="shared" si="30"/>
        <v>3</v>
      </c>
      <c r="Q211"/>
    </row>
    <row r="212" spans="1:17" ht="25.5" x14ac:dyDescent="0.2">
      <c r="A212" s="61">
        <f t="shared" si="28"/>
        <v>29</v>
      </c>
      <c r="C212" t="str">
        <f t="shared" si="27"/>
        <v>O.4.1.29</v>
      </c>
      <c r="D212" s="13"/>
      <c r="E212" s="34" t="s">
        <v>326</v>
      </c>
      <c r="F212" t="s">
        <v>201</v>
      </c>
      <c r="G212" s="73">
        <v>2</v>
      </c>
      <c r="H212" s="187">
        <v>0</v>
      </c>
      <c r="I212" s="18">
        <f t="shared" si="29"/>
        <v>0</v>
      </c>
      <c r="N212" s="31">
        <f>SUMIF('Konsolidira drobnega inventarja'!$B$1:$B$100,"="&amp;E212,'Konsolidira drobnega inventarja'!$C$1:$C$100)</f>
        <v>5</v>
      </c>
      <c r="O212" s="6">
        <f t="shared" si="30"/>
        <v>10</v>
      </c>
      <c r="Q212"/>
    </row>
    <row r="213" spans="1:17" x14ac:dyDescent="0.2">
      <c r="A213" s="2"/>
      <c r="D213" s="13"/>
      <c r="E213" s="8"/>
      <c r="G213" s="73"/>
      <c r="H213" s="36"/>
      <c r="I213" s="36"/>
      <c r="J213" s="36"/>
      <c r="K213" s="36"/>
      <c r="L213" s="36"/>
      <c r="M213" s="36"/>
      <c r="N213" s="36"/>
      <c r="O213" s="36"/>
      <c r="P213" s="36"/>
    </row>
    <row r="214" spans="1:17" x14ac:dyDescent="0.2">
      <c r="A214" s="2"/>
      <c r="D214" s="13"/>
      <c r="E214" s="8"/>
      <c r="G214" s="73"/>
      <c r="H214" s="36"/>
      <c r="I214" s="36"/>
      <c r="J214" s="36"/>
      <c r="K214" s="36"/>
      <c r="L214" s="36"/>
      <c r="M214" s="36"/>
      <c r="N214" s="36"/>
      <c r="O214" s="36"/>
      <c r="P214" s="36"/>
    </row>
    <row r="215" spans="1:17" s="16" customFormat="1" ht="18.95" customHeight="1" x14ac:dyDescent="0.2">
      <c r="H215" s="24" t="s">
        <v>10</v>
      </c>
      <c r="I215" s="25">
        <f>SUM(I75:I212)</f>
        <v>0</v>
      </c>
      <c r="K215" s="21"/>
      <c r="L215" s="21"/>
      <c r="M215" s="21"/>
      <c r="N215" s="22" t="s">
        <v>10</v>
      </c>
      <c r="O215" s="23">
        <f>SUM(O76:O214)</f>
        <v>3872</v>
      </c>
      <c r="P215" s="37"/>
      <c r="Q215" s="38"/>
    </row>
    <row r="216" spans="1:17" x14ac:dyDescent="0.2">
      <c r="A216" s="61"/>
    </row>
    <row r="218" spans="1:17" ht="51.95" customHeight="1" x14ac:dyDescent="0.2">
      <c r="C218" s="12" t="s">
        <v>455</v>
      </c>
      <c r="D218" s="207" t="s">
        <v>348</v>
      </c>
      <c r="E218" s="207"/>
      <c r="F218" s="207"/>
      <c r="G218" s="207"/>
      <c r="H218" s="207"/>
      <c r="I218" s="207"/>
      <c r="J218" s="27"/>
      <c r="K218" s="26"/>
      <c r="L218" s="26"/>
      <c r="M218" s="26"/>
      <c r="N218" s="26"/>
      <c r="O218" s="26"/>
    </row>
    <row r="219" spans="1:17" s="9" customFormat="1" ht="39" customHeight="1" x14ac:dyDescent="0.2">
      <c r="C219" s="206" t="s">
        <v>349</v>
      </c>
      <c r="D219" s="206"/>
      <c r="E219" s="206"/>
      <c r="F219" s="10"/>
      <c r="G219" s="10"/>
      <c r="H219" s="10"/>
      <c r="I219" s="10"/>
      <c r="J219" s="16"/>
      <c r="K219" s="11"/>
      <c r="L219" s="11"/>
      <c r="M219" s="11"/>
      <c r="N219" s="11"/>
      <c r="O219" s="11"/>
      <c r="P219" s="39"/>
      <c r="Q219" s="40"/>
    </row>
    <row r="220" spans="1:17" ht="14.45" customHeight="1" x14ac:dyDescent="0.2">
      <c r="A220" s="2"/>
      <c r="C220" s="1" t="s">
        <v>0</v>
      </c>
      <c r="D220" s="1" t="s">
        <v>6</v>
      </c>
      <c r="E220" s="1" t="s">
        <v>1</v>
      </c>
      <c r="F220" s="1" t="s">
        <v>2</v>
      </c>
      <c r="G220" s="1" t="s">
        <v>3</v>
      </c>
      <c r="H220" s="1" t="s">
        <v>4</v>
      </c>
      <c r="I220" s="1" t="s">
        <v>5</v>
      </c>
      <c r="J220" s="17"/>
      <c r="K220" s="4" t="s">
        <v>8</v>
      </c>
      <c r="L220" s="4" t="s">
        <v>9</v>
      </c>
      <c r="M220" s="5" t="s">
        <v>10</v>
      </c>
      <c r="N220" s="32" t="s">
        <v>4</v>
      </c>
      <c r="O220" s="32" t="s">
        <v>5</v>
      </c>
    </row>
    <row r="221" spans="1:17" ht="76.5" x14ac:dyDescent="0.2">
      <c r="A221" s="2">
        <v>1</v>
      </c>
      <c r="C221" t="str">
        <f t="shared" ref="C221:C226" si="31">CONCATENATE($C$218,".",A221)</f>
        <v>O.5.1</v>
      </c>
      <c r="D221" s="13" t="s">
        <v>172</v>
      </c>
      <c r="E221" s="82" t="s">
        <v>347</v>
      </c>
      <c r="F221" t="s">
        <v>201</v>
      </c>
      <c r="G221" s="73">
        <v>1</v>
      </c>
      <c r="H221" s="187">
        <v>0</v>
      </c>
      <c r="I221" s="18">
        <f t="shared" ref="I221:I226" si="32">G221*H221</f>
        <v>0</v>
      </c>
      <c r="N221" s="31">
        <f>'Konsolidira drobnega inventarja'!C61</f>
        <v>1200</v>
      </c>
      <c r="O221" s="6">
        <f t="shared" ref="O221:O226" si="33">G221*N221</f>
        <v>1200</v>
      </c>
      <c r="P221" s="36"/>
    </row>
    <row r="222" spans="1:17" ht="38.25" x14ac:dyDescent="0.2">
      <c r="A222" s="2">
        <f t="shared" ref="A222:A227" si="34">A221+1</f>
        <v>2</v>
      </c>
      <c r="B222" s="2"/>
      <c r="C222" t="str">
        <f t="shared" si="31"/>
        <v>O.5.2</v>
      </c>
      <c r="D222" s="13" t="s">
        <v>172</v>
      </c>
      <c r="E222" s="82" t="s">
        <v>344</v>
      </c>
      <c r="F222" t="s">
        <v>201</v>
      </c>
      <c r="G222">
        <v>1</v>
      </c>
      <c r="H222" s="187">
        <v>0</v>
      </c>
      <c r="I222" s="18">
        <f t="shared" si="32"/>
        <v>0</v>
      </c>
      <c r="N222" s="31">
        <f>'Konsolidira drobnega inventarja'!C62</f>
        <v>36</v>
      </c>
      <c r="O222" s="6">
        <f t="shared" si="33"/>
        <v>36</v>
      </c>
    </row>
    <row r="223" spans="1:17" ht="51" x14ac:dyDescent="0.2">
      <c r="A223" s="2">
        <f t="shared" si="34"/>
        <v>3</v>
      </c>
      <c r="B223" s="2"/>
      <c r="C223" t="str">
        <f t="shared" si="31"/>
        <v>O.5.3</v>
      </c>
      <c r="D223" s="13" t="s">
        <v>172</v>
      </c>
      <c r="E223" s="82" t="s">
        <v>345</v>
      </c>
      <c r="F223" t="s">
        <v>201</v>
      </c>
      <c r="G223">
        <v>1</v>
      </c>
      <c r="H223" s="187">
        <v>0</v>
      </c>
      <c r="I223" s="18">
        <f t="shared" si="32"/>
        <v>0</v>
      </c>
      <c r="N223" s="31">
        <f>'Konsolidira drobnega inventarja'!C63</f>
        <v>60</v>
      </c>
      <c r="O223" s="6">
        <f t="shared" si="33"/>
        <v>60</v>
      </c>
    </row>
    <row r="224" spans="1:17" ht="127.5" x14ac:dyDescent="0.2">
      <c r="A224" s="2">
        <f t="shared" si="34"/>
        <v>4</v>
      </c>
      <c r="B224" s="2"/>
      <c r="C224" t="str">
        <f t="shared" si="31"/>
        <v>O.5.4</v>
      </c>
      <c r="D224" s="13" t="s">
        <v>172</v>
      </c>
      <c r="E224" s="82" t="s">
        <v>346</v>
      </c>
      <c r="F224" t="s">
        <v>201</v>
      </c>
      <c r="G224">
        <v>1</v>
      </c>
      <c r="H224" s="187">
        <v>0</v>
      </c>
      <c r="I224" s="18">
        <f t="shared" si="32"/>
        <v>0</v>
      </c>
      <c r="N224" s="31">
        <f>'Konsolidira drobnega inventarja'!C64</f>
        <v>150</v>
      </c>
      <c r="O224" s="6">
        <f t="shared" si="33"/>
        <v>150</v>
      </c>
    </row>
    <row r="225" spans="1:15" ht="153" x14ac:dyDescent="0.2">
      <c r="A225" s="2">
        <f t="shared" si="34"/>
        <v>5</v>
      </c>
      <c r="B225" s="2"/>
      <c r="C225" t="str">
        <f t="shared" si="31"/>
        <v>O.5.5</v>
      </c>
      <c r="D225" s="13" t="s">
        <v>350</v>
      </c>
      <c r="E225" s="14" t="s">
        <v>353</v>
      </c>
      <c r="F225" t="s">
        <v>201</v>
      </c>
      <c r="G225">
        <v>1</v>
      </c>
      <c r="H225" s="187">
        <v>0</v>
      </c>
      <c r="I225" s="18">
        <f t="shared" si="32"/>
        <v>0</v>
      </c>
      <c r="N225" s="31">
        <v>5600</v>
      </c>
      <c r="O225" s="6">
        <f t="shared" si="33"/>
        <v>5600</v>
      </c>
    </row>
    <row r="226" spans="1:15" ht="38.25" x14ac:dyDescent="0.2">
      <c r="A226" s="2">
        <f t="shared" si="34"/>
        <v>6</v>
      </c>
      <c r="B226" s="2"/>
      <c r="C226" t="str">
        <f t="shared" si="31"/>
        <v>O.5.6</v>
      </c>
      <c r="D226" s="13" t="s">
        <v>350</v>
      </c>
      <c r="E226" s="82" t="s">
        <v>394</v>
      </c>
      <c r="F226" t="s">
        <v>201</v>
      </c>
      <c r="G226">
        <v>92</v>
      </c>
      <c r="H226" s="187">
        <v>0</v>
      </c>
      <c r="I226" s="18">
        <f t="shared" si="32"/>
        <v>0</v>
      </c>
      <c r="N226" s="31">
        <v>13</v>
      </c>
      <c r="O226" s="6">
        <f t="shared" si="33"/>
        <v>1196</v>
      </c>
    </row>
    <row r="227" spans="1:15" ht="140.25" x14ac:dyDescent="0.2">
      <c r="A227" s="2">
        <f t="shared" si="34"/>
        <v>7</v>
      </c>
      <c r="B227" s="2"/>
      <c r="C227" t="str">
        <f>CONCATENATE($C$218,".",A227)</f>
        <v>O.5.7</v>
      </c>
      <c r="D227" s="13" t="s">
        <v>202</v>
      </c>
      <c r="E227" s="82" t="s">
        <v>421</v>
      </c>
      <c r="F227" t="s">
        <v>201</v>
      </c>
      <c r="G227">
        <v>5</v>
      </c>
      <c r="H227" s="187">
        <v>0</v>
      </c>
      <c r="I227" s="18">
        <f>G227*H227</f>
        <v>0</v>
      </c>
      <c r="N227" s="31">
        <v>850</v>
      </c>
      <c r="O227" s="6">
        <f>G227*N227</f>
        <v>4250</v>
      </c>
    </row>
    <row r="228" spans="1:15" x14ac:dyDescent="0.2">
      <c r="A228" s="2"/>
      <c r="B228" s="2"/>
      <c r="D228" s="13"/>
      <c r="E228" s="82"/>
      <c r="F228" s="82"/>
      <c r="G228" s="82"/>
      <c r="H228" s="82"/>
      <c r="I228" s="82"/>
      <c r="J228" s="82"/>
      <c r="K228" s="82"/>
      <c r="L228" s="82"/>
      <c r="M228" s="82"/>
      <c r="N228" s="82"/>
      <c r="O228" s="82"/>
    </row>
    <row r="229" spans="1:15" x14ac:dyDescent="0.2">
      <c r="A229" s="2"/>
      <c r="B229" s="2"/>
      <c r="H229" s="24" t="s">
        <v>10</v>
      </c>
      <c r="I229" s="25">
        <f>SUM(I221:I227)</f>
        <v>0</v>
      </c>
      <c r="J229" s="16"/>
      <c r="K229" s="21"/>
      <c r="L229" s="21"/>
      <c r="M229" s="21"/>
      <c r="N229" s="22" t="s">
        <v>10</v>
      </c>
      <c r="O229" s="23">
        <f>SUM(O221:O228)</f>
        <v>12492</v>
      </c>
    </row>
    <row r="230" spans="1:15" x14ac:dyDescent="0.2">
      <c r="A230" s="2"/>
      <c r="B230" s="2"/>
    </row>
    <row r="231" spans="1:15" x14ac:dyDescent="0.2">
      <c r="A231" s="2"/>
      <c r="B231" s="2"/>
    </row>
    <row r="232" spans="1:15" x14ac:dyDescent="0.2">
      <c r="A232" s="2"/>
      <c r="B232" s="2"/>
    </row>
    <row r="233" spans="1:15" x14ac:dyDescent="0.2">
      <c r="A233" s="2"/>
      <c r="B233" s="2"/>
    </row>
    <row r="234" spans="1:15" x14ac:dyDescent="0.2">
      <c r="A234" s="2"/>
      <c r="B234" s="2"/>
    </row>
    <row r="235" spans="1:15" x14ac:dyDescent="0.2">
      <c r="A235" s="2"/>
      <c r="B235" s="2"/>
    </row>
    <row r="236" spans="1:15" x14ac:dyDescent="0.2">
      <c r="A236" s="2"/>
      <c r="B236" s="2"/>
    </row>
    <row r="237" spans="1:15" x14ac:dyDescent="0.2">
      <c r="A237" s="2"/>
      <c r="B237" s="2"/>
    </row>
    <row r="238" spans="1:15" x14ac:dyDescent="0.2">
      <c r="A238" s="2"/>
      <c r="B238" s="2"/>
    </row>
    <row r="239" spans="1:15" x14ac:dyDescent="0.2">
      <c r="A239" s="2"/>
      <c r="B239" s="2"/>
    </row>
    <row r="240" spans="1:15" x14ac:dyDescent="0.2">
      <c r="A240" s="2"/>
      <c r="B240" s="2"/>
    </row>
    <row r="241" spans="1:2" x14ac:dyDescent="0.2">
      <c r="A241" s="2"/>
      <c r="B241" s="2"/>
    </row>
    <row r="242" spans="1:2" x14ac:dyDescent="0.2">
      <c r="A242" s="2"/>
      <c r="B242" s="2"/>
    </row>
  </sheetData>
  <sheetProtection algorithmName="SHA-512" hashValue="Lp5zq5nlJqIdIuP8DER8ZLiXPlPZUH+GoUO2fqjpU/RrGpW0RRTJg9kQq7ovZiusNeikFTZe6bkgFcfdRTIoSQ==" saltValue="TQUMEVrJNPhzO/nUZjUP3w==" spinCount="100000" sheet="1" objects="1" scenarios="1" selectLockedCells="1"/>
  <mergeCells count="18">
    <mergeCell ref="D218:I218"/>
    <mergeCell ref="C219:E219"/>
    <mergeCell ref="C1:I4"/>
    <mergeCell ref="D7:I7"/>
    <mergeCell ref="C181:E181"/>
    <mergeCell ref="N9:O9"/>
    <mergeCell ref="D10:E10"/>
    <mergeCell ref="D11:E11"/>
    <mergeCell ref="D12:E12"/>
    <mergeCell ref="C149:E149"/>
    <mergeCell ref="C37:E37"/>
    <mergeCell ref="C53:E53"/>
    <mergeCell ref="D72:I72"/>
    <mergeCell ref="C73:E73"/>
    <mergeCell ref="D13:E13"/>
    <mergeCell ref="D14:E14"/>
    <mergeCell ref="D20:I20"/>
    <mergeCell ref="C21:E21"/>
  </mergeCells>
  <conditionalFormatting sqref="O18">
    <cfRule type="cellIs" dxfId="3" priority="1" operator="lessThanOrEqual">
      <formula>-1</formula>
    </cfRule>
    <cfRule type="cellIs" dxfId="2" priority="2" operator="greaterThanOrEqual">
      <formula>1</formula>
    </cfRule>
  </conditionalFormatting>
  <pageMargins left="0.70866141732283472" right="0.70866141732283472" top="0.74803149606299213" bottom="0.74803149606299213" header="0.31496062992125984" footer="0.31496062992125984"/>
  <pageSetup paperSize="9" scale="92" fitToHeight="0" orientation="portrait" r:id="rId1"/>
  <headerFooter>
    <oddHeader>&amp;CKovačnica – podjetniški inkubator Kranj - prenova interiera obstoječe stavbe</oddHeader>
    <oddFooter>&amp;Cstran &amp;P
verzija popisa &amp;D
&amp;G</oddFooter>
  </headerFooter>
  <rowBreaks count="1" manualBreakCount="1">
    <brk id="34" min="2" max="14"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162"/>
  <sheetViews>
    <sheetView view="pageBreakPreview" topLeftCell="A139" zoomScale="115" zoomScaleNormal="115" zoomScaleSheetLayoutView="115" workbookViewId="0">
      <selection activeCell="Q155" sqref="Q155"/>
    </sheetView>
  </sheetViews>
  <sheetFormatPr defaultRowHeight="12.75" x14ac:dyDescent="0.2"/>
  <cols>
    <col min="4" max="4" width="12.140625" customWidth="1"/>
    <col min="5" max="5" width="36.42578125" customWidth="1"/>
    <col min="7" max="7" width="8.85546875" customWidth="1"/>
    <col min="8" max="8" width="13" customWidth="1"/>
    <col min="9" max="9" width="15.140625" customWidth="1"/>
    <col min="10" max="10" width="2.7109375" style="19" hidden="1" customWidth="1"/>
    <col min="11" max="12" width="8.85546875" style="3" hidden="1" customWidth="1"/>
    <col min="13" max="13" width="1.140625" style="3" hidden="1" customWidth="1"/>
    <col min="14" max="14" width="13.140625" style="3" hidden="1" customWidth="1"/>
    <col min="15" max="15" width="16.85546875" style="3" hidden="1" customWidth="1"/>
    <col min="16" max="16" width="9.5703125" style="35" bestFit="1" customWidth="1"/>
    <col min="17" max="17" width="19" bestFit="1" customWidth="1"/>
  </cols>
  <sheetData>
    <row r="2" spans="1:17" x14ac:dyDescent="0.2">
      <c r="J2" s="38"/>
      <c r="K2" s="38"/>
      <c r="L2" s="38"/>
      <c r="M2" s="38"/>
      <c r="N2" s="38"/>
      <c r="O2" s="38"/>
      <c r="P2" s="38"/>
    </row>
    <row r="3" spans="1:17" s="49" customFormat="1" ht="18" customHeight="1" x14ac:dyDescent="0.2">
      <c r="C3" s="48"/>
      <c r="D3" s="194" t="s">
        <v>14</v>
      </c>
      <c r="E3" s="194"/>
      <c r="F3" s="194"/>
      <c r="G3" s="194"/>
      <c r="H3" s="194"/>
      <c r="I3" s="194"/>
      <c r="J3" s="38"/>
      <c r="K3" s="38"/>
      <c r="L3" s="38"/>
      <c r="M3" s="38"/>
      <c r="N3" s="38"/>
      <c r="O3" s="38"/>
      <c r="P3" s="38"/>
    </row>
    <row r="4" spans="1:17" x14ac:dyDescent="0.2">
      <c r="C4" s="41"/>
      <c r="D4" s="41"/>
      <c r="E4" s="41"/>
      <c r="F4" s="41"/>
      <c r="G4" s="41"/>
      <c r="H4" s="41"/>
      <c r="I4" s="41"/>
    </row>
    <row r="5" spans="1:17" ht="23.45" customHeight="1" x14ac:dyDescent="0.2">
      <c r="C5" s="42" t="s">
        <v>0</v>
      </c>
      <c r="D5" s="42" t="s">
        <v>15</v>
      </c>
      <c r="E5" s="42"/>
      <c r="F5" s="42"/>
      <c r="G5" s="42"/>
      <c r="H5" s="42"/>
      <c r="I5" s="43" t="s">
        <v>10</v>
      </c>
      <c r="K5" s="4"/>
      <c r="L5" s="4"/>
      <c r="M5" s="5"/>
      <c r="N5" s="204" t="s">
        <v>34</v>
      </c>
      <c r="O5" s="204"/>
    </row>
    <row r="6" spans="1:17" x14ac:dyDescent="0.2">
      <c r="C6" s="44" t="str">
        <f>C13</f>
        <v>O.6</v>
      </c>
      <c r="D6" s="205" t="str">
        <f>D13</f>
        <v>PREMIČNA OPREMA</v>
      </c>
      <c r="E6" s="205"/>
      <c r="F6" s="41"/>
      <c r="G6" s="41"/>
      <c r="H6" s="41"/>
      <c r="I6" s="45">
        <f>I161</f>
        <v>0</v>
      </c>
      <c r="N6" s="22" t="str">
        <f>C6</f>
        <v>O.6</v>
      </c>
      <c r="O6" s="6">
        <f>SUM(O14:O160)</f>
        <v>206983</v>
      </c>
    </row>
    <row r="7" spans="1:17" x14ac:dyDescent="0.2">
      <c r="C7" s="41"/>
      <c r="D7" s="192"/>
      <c r="E7" s="192"/>
      <c r="F7" s="41"/>
      <c r="G7" s="41"/>
      <c r="H7" s="41"/>
      <c r="I7" s="45"/>
      <c r="J7"/>
      <c r="N7" s="22"/>
      <c r="O7" s="6"/>
    </row>
    <row r="8" spans="1:17" x14ac:dyDescent="0.2">
      <c r="C8" s="41"/>
      <c r="D8" s="41"/>
      <c r="E8" s="41"/>
      <c r="F8" s="41"/>
      <c r="G8" s="41"/>
      <c r="H8" s="41"/>
      <c r="I8" s="41"/>
      <c r="J8"/>
    </row>
    <row r="9" spans="1:17" s="16" customFormat="1" ht="18.95" customHeight="1" x14ac:dyDescent="0.2">
      <c r="C9" s="50"/>
      <c r="D9" s="50"/>
      <c r="E9" s="50"/>
      <c r="F9" s="50"/>
      <c r="G9" s="51"/>
      <c r="H9" s="46" t="s">
        <v>10</v>
      </c>
      <c r="I9" s="47">
        <f>SUM(I6:I7)</f>
        <v>0</v>
      </c>
      <c r="K9" s="21"/>
      <c r="L9" s="21"/>
      <c r="M9" s="21"/>
      <c r="N9" s="22" t="s">
        <v>10</v>
      </c>
      <c r="O9" s="23">
        <f>SUM(O6:O7)</f>
        <v>206983</v>
      </c>
      <c r="P9" s="37"/>
    </row>
    <row r="10" spans="1:17" s="16" customFormat="1" ht="18.95" customHeight="1" x14ac:dyDescent="0.2">
      <c r="I10" s="20"/>
      <c r="K10" s="21"/>
      <c r="L10" s="21"/>
      <c r="M10" s="21"/>
      <c r="N10"/>
      <c r="O10"/>
      <c r="P10" s="35"/>
    </row>
    <row r="11" spans="1:17" ht="22.5" x14ac:dyDescent="0.2">
      <c r="J11"/>
      <c r="N11" s="30" t="s">
        <v>24</v>
      </c>
      <c r="O11" s="123">
        <f>(SUM(O14:O162)-O9*2)</f>
        <v>0</v>
      </c>
      <c r="Q11" s="33"/>
    </row>
    <row r="12" spans="1:17" x14ac:dyDescent="0.2">
      <c r="J12"/>
    </row>
    <row r="13" spans="1:17" ht="51.95" customHeight="1" x14ac:dyDescent="0.2">
      <c r="C13" s="12" t="s">
        <v>459</v>
      </c>
      <c r="D13" s="121" t="s">
        <v>36</v>
      </c>
      <c r="E13" s="121"/>
      <c r="F13" s="121"/>
      <c r="G13" s="121"/>
      <c r="H13" s="121"/>
      <c r="I13" s="121"/>
      <c r="J13" s="27"/>
      <c r="K13" s="26"/>
      <c r="L13" s="26"/>
      <c r="M13" s="26"/>
      <c r="N13" s="26"/>
      <c r="O13" s="26"/>
    </row>
    <row r="14" spans="1:17" s="9" customFormat="1" ht="39" customHeight="1" x14ac:dyDescent="0.2">
      <c r="C14" s="209" t="s">
        <v>16</v>
      </c>
      <c r="D14" s="209"/>
      <c r="E14" s="62"/>
      <c r="F14" s="10"/>
      <c r="G14" s="10"/>
      <c r="H14" s="10"/>
      <c r="I14" s="10"/>
      <c r="J14" s="16"/>
      <c r="K14" s="11"/>
      <c r="L14" s="11"/>
      <c r="M14" s="11"/>
      <c r="N14" s="11"/>
      <c r="O14" s="11"/>
      <c r="P14" s="39"/>
    </row>
    <row r="15" spans="1:17" ht="14.45" customHeight="1" x14ac:dyDescent="0.2">
      <c r="A15" s="2"/>
      <c r="C15" s="1" t="s">
        <v>0</v>
      </c>
      <c r="D15" s="1" t="s">
        <v>6</v>
      </c>
      <c r="E15" s="1" t="s">
        <v>1</v>
      </c>
      <c r="F15" s="1" t="s">
        <v>2</v>
      </c>
      <c r="G15" s="1" t="s">
        <v>3</v>
      </c>
      <c r="H15" s="1" t="s">
        <v>4</v>
      </c>
      <c r="I15" s="1" t="s">
        <v>5</v>
      </c>
      <c r="J15" s="17"/>
      <c r="K15" s="4" t="s">
        <v>8</v>
      </c>
      <c r="L15" s="4" t="s">
        <v>9</v>
      </c>
      <c r="M15" s="5" t="s">
        <v>10</v>
      </c>
      <c r="N15" s="32" t="s">
        <v>4</v>
      </c>
      <c r="O15" s="32" t="s">
        <v>5</v>
      </c>
    </row>
    <row r="16" spans="1:17" x14ac:dyDescent="0.2">
      <c r="A16" s="2"/>
      <c r="C16" s="19"/>
      <c r="D16" s="19"/>
      <c r="E16" s="19"/>
      <c r="F16" s="19"/>
      <c r="G16" s="19"/>
      <c r="H16" s="19"/>
      <c r="I16" s="19"/>
      <c r="J16" s="17"/>
      <c r="K16" s="55"/>
      <c r="L16" s="55"/>
      <c r="M16" s="56"/>
      <c r="N16" s="57"/>
      <c r="O16" s="57"/>
    </row>
    <row r="17" spans="1:16" x14ac:dyDescent="0.2">
      <c r="A17" s="2"/>
      <c r="C17" s="19"/>
      <c r="D17" s="19"/>
      <c r="E17" s="58" t="s">
        <v>413</v>
      </c>
      <c r="F17" s="19"/>
      <c r="G17" s="19"/>
      <c r="H17" s="19"/>
      <c r="I17" s="19"/>
      <c r="J17" s="17"/>
      <c r="K17" s="55"/>
      <c r="L17" s="55"/>
      <c r="M17" s="56"/>
      <c r="N17" s="57"/>
      <c r="O17" s="57"/>
    </row>
    <row r="18" spans="1:16" ht="63.75" x14ac:dyDescent="0.2">
      <c r="A18" s="2">
        <f>A3+1</f>
        <v>1</v>
      </c>
      <c r="C18" t="str">
        <f>CONCATENATE($C$13,".",A18)</f>
        <v>O.6.1</v>
      </c>
      <c r="D18" t="s">
        <v>150</v>
      </c>
      <c r="E18" s="14" t="s">
        <v>37</v>
      </c>
      <c r="J18"/>
      <c r="K18"/>
      <c r="L18"/>
      <c r="M18"/>
      <c r="N18"/>
      <c r="O18"/>
    </row>
    <row r="19" spans="1:16" x14ac:dyDescent="0.2">
      <c r="A19" s="61">
        <v>1</v>
      </c>
      <c r="C19" t="str">
        <f>CONCATENATE($C$13,".",$A$18,".",A19)</f>
        <v>O.6.1.1</v>
      </c>
      <c r="E19" s="34" t="s">
        <v>41</v>
      </c>
      <c r="F19" t="s">
        <v>7</v>
      </c>
      <c r="G19" s="14">
        <v>5</v>
      </c>
      <c r="H19" s="187">
        <v>0</v>
      </c>
      <c r="I19" s="18">
        <f t="shared" ref="I19:I27" si="0">G19*H19</f>
        <v>0</v>
      </c>
      <c r="K19" s="3">
        <v>2.71</v>
      </c>
      <c r="L19" s="3">
        <v>3.17</v>
      </c>
      <c r="M19" s="3">
        <f>K19*L19</f>
        <v>8.5907</v>
      </c>
      <c r="N19" s="31">
        <f>'Konsolidirani popis opreme'!$C$1</f>
        <v>260</v>
      </c>
      <c r="O19" s="6">
        <f t="shared" ref="O19:O27" si="1">G19*N19</f>
        <v>1300</v>
      </c>
    </row>
    <row r="20" spans="1:16" x14ac:dyDescent="0.2">
      <c r="A20" s="61">
        <f>A19+1</f>
        <v>2</v>
      </c>
      <c r="C20" t="str">
        <f t="shared" ref="C20:C27" si="2">CONCATENATE($C$13,".",$A$18,".",A20)</f>
        <v>O.6.1.2</v>
      </c>
      <c r="E20" s="34" t="s">
        <v>39</v>
      </c>
      <c r="F20" t="s">
        <v>7</v>
      </c>
      <c r="G20" s="14">
        <v>5</v>
      </c>
      <c r="H20" s="187">
        <v>0</v>
      </c>
      <c r="I20" s="18">
        <f t="shared" si="0"/>
        <v>0</v>
      </c>
      <c r="N20" s="31">
        <f>'Konsolidirani popis opreme'!$C$3</f>
        <v>255</v>
      </c>
      <c r="O20" s="6">
        <f t="shared" si="1"/>
        <v>1275</v>
      </c>
    </row>
    <row r="21" spans="1:16" x14ac:dyDescent="0.2">
      <c r="A21" s="61">
        <f t="shared" ref="A21:A28" si="3">A20+1</f>
        <v>3</v>
      </c>
      <c r="C21" t="str">
        <f t="shared" si="2"/>
        <v>O.6.1.3</v>
      </c>
      <c r="E21" s="34" t="s">
        <v>43</v>
      </c>
      <c r="F21" t="s">
        <v>7</v>
      </c>
      <c r="G21" s="14">
        <v>5</v>
      </c>
      <c r="H21" s="187">
        <v>0</v>
      </c>
      <c r="I21" s="18">
        <f t="shared" si="0"/>
        <v>0</v>
      </c>
      <c r="N21" s="31">
        <f>'Konsolidirani popis opreme'!$C$4</f>
        <v>95</v>
      </c>
      <c r="O21" s="6">
        <f t="shared" si="1"/>
        <v>475</v>
      </c>
    </row>
    <row r="22" spans="1:16" x14ac:dyDescent="0.2">
      <c r="A22" s="61">
        <f t="shared" si="3"/>
        <v>4</v>
      </c>
      <c r="C22" t="str">
        <f>CONCATENATE($C$13,".",$A$18,".",A22)</f>
        <v>O.6.1.4</v>
      </c>
      <c r="E22" s="34" t="s">
        <v>420</v>
      </c>
      <c r="G22" s="14">
        <v>5</v>
      </c>
      <c r="H22" s="187">
        <v>0</v>
      </c>
      <c r="I22" s="18">
        <f>G22*H22</f>
        <v>0</v>
      </c>
      <c r="N22" s="31">
        <v>350</v>
      </c>
      <c r="O22" s="6">
        <f t="shared" si="1"/>
        <v>1750</v>
      </c>
    </row>
    <row r="23" spans="1:16" x14ac:dyDescent="0.2">
      <c r="A23" s="61">
        <f t="shared" si="3"/>
        <v>5</v>
      </c>
      <c r="C23" t="str">
        <f>CONCATENATE($C$13,".",$A$18,".",A23)</f>
        <v>O.6.1.5</v>
      </c>
      <c r="E23" s="34" t="s">
        <v>122</v>
      </c>
      <c r="F23" t="s">
        <v>7</v>
      </c>
      <c r="G23" s="14">
        <v>1</v>
      </c>
      <c r="H23" s="187">
        <v>0</v>
      </c>
      <c r="I23" s="18">
        <f t="shared" si="0"/>
        <v>0</v>
      </c>
      <c r="N23" s="31">
        <f>'Konsolidirani popis opreme'!$C33</f>
        <v>340</v>
      </c>
      <c r="O23" s="6">
        <f t="shared" si="1"/>
        <v>340</v>
      </c>
    </row>
    <row r="24" spans="1:16" ht="12.95" customHeight="1" x14ac:dyDescent="0.2">
      <c r="A24" s="61">
        <f t="shared" si="3"/>
        <v>6</v>
      </c>
      <c r="C24" t="str">
        <f>CONCATENATE($C$13,".",$A$18,".",A24)</f>
        <v>O.6.1.6</v>
      </c>
      <c r="E24" s="34" t="s">
        <v>123</v>
      </c>
      <c r="F24" t="s">
        <v>7</v>
      </c>
      <c r="G24" s="14">
        <v>6</v>
      </c>
      <c r="H24" s="187">
        <v>0</v>
      </c>
      <c r="I24" s="18">
        <f t="shared" si="0"/>
        <v>0</v>
      </c>
      <c r="N24" s="31">
        <f>'Konsolidirani popis opreme'!$C$34</f>
        <v>210</v>
      </c>
      <c r="O24" s="6">
        <f t="shared" si="1"/>
        <v>1260</v>
      </c>
    </row>
    <row r="25" spans="1:16" ht="38.25" x14ac:dyDescent="0.2">
      <c r="A25" s="61">
        <f t="shared" si="3"/>
        <v>7</v>
      </c>
      <c r="C25" t="str">
        <f>CONCATENATE($C$13,".",$A$18,".",A25)</f>
        <v>O.6.1.7</v>
      </c>
      <c r="E25" s="34" t="s">
        <v>417</v>
      </c>
      <c r="F25" t="s">
        <v>7</v>
      </c>
      <c r="G25" s="14">
        <v>13</v>
      </c>
      <c r="H25" s="187">
        <v>0</v>
      </c>
      <c r="I25" s="18">
        <f t="shared" si="0"/>
        <v>0</v>
      </c>
      <c r="N25" s="31">
        <f>'Konsolidirani popis opreme'!$C$35</f>
        <v>250</v>
      </c>
      <c r="O25" s="6">
        <f t="shared" si="1"/>
        <v>3250</v>
      </c>
    </row>
    <row r="26" spans="1:16" ht="26.1" customHeight="1" x14ac:dyDescent="0.2">
      <c r="A26" s="61">
        <f t="shared" si="3"/>
        <v>8</v>
      </c>
      <c r="C26" t="str">
        <f t="shared" si="2"/>
        <v>O.6.1.8</v>
      </c>
      <c r="D26" t="s">
        <v>415</v>
      </c>
      <c r="E26" s="34" t="s">
        <v>125</v>
      </c>
      <c r="F26" t="s">
        <v>7</v>
      </c>
      <c r="G26" s="14">
        <v>22</v>
      </c>
      <c r="H26" s="187">
        <v>0</v>
      </c>
      <c r="I26" s="18">
        <f t="shared" si="0"/>
        <v>0</v>
      </c>
      <c r="N26" s="31">
        <f>'Konsolidirani popis opreme'!$C$36</f>
        <v>110</v>
      </c>
      <c r="O26" s="6">
        <f t="shared" si="1"/>
        <v>2420</v>
      </c>
    </row>
    <row r="27" spans="1:16" ht="51" x14ac:dyDescent="0.2">
      <c r="A27" s="61">
        <f t="shared" si="3"/>
        <v>9</v>
      </c>
      <c r="C27" t="str">
        <f t="shared" si="2"/>
        <v>O.6.1.9</v>
      </c>
      <c r="D27" t="s">
        <v>162</v>
      </c>
      <c r="E27" s="34" t="s">
        <v>395</v>
      </c>
      <c r="F27" t="s">
        <v>7</v>
      </c>
      <c r="G27">
        <v>8</v>
      </c>
      <c r="H27" s="187">
        <v>0</v>
      </c>
      <c r="I27" s="18">
        <f t="shared" si="0"/>
        <v>0</v>
      </c>
      <c r="N27" s="31">
        <f>'Konsolidirani popis opreme'!$C$37</f>
        <v>140</v>
      </c>
      <c r="O27" s="6">
        <f t="shared" si="1"/>
        <v>1120</v>
      </c>
    </row>
    <row r="28" spans="1:16" ht="38.25" x14ac:dyDescent="0.2">
      <c r="A28" s="61">
        <f t="shared" si="3"/>
        <v>10</v>
      </c>
      <c r="C28" t="str">
        <f>CONCATENATE($C$13,".",$A$18,".",A28)</f>
        <v>O.6.1.10</v>
      </c>
      <c r="D28" t="s">
        <v>168</v>
      </c>
      <c r="E28" s="34" t="s">
        <v>414</v>
      </c>
      <c r="F28" t="s">
        <v>7</v>
      </c>
      <c r="G28">
        <v>3</v>
      </c>
      <c r="H28" s="187">
        <v>0</v>
      </c>
      <c r="I28" s="18">
        <f>G28*H28</f>
        <v>0</v>
      </c>
      <c r="N28" s="31">
        <f>'Konsolidirani popis opreme'!$C$37</f>
        <v>140</v>
      </c>
      <c r="O28" s="6">
        <f>G28*N28</f>
        <v>420</v>
      </c>
    </row>
    <row r="29" spans="1:16" ht="14.45" customHeight="1" x14ac:dyDescent="0.2">
      <c r="A29" s="2"/>
      <c r="C29" s="19"/>
      <c r="D29" s="19"/>
      <c r="E29" s="19"/>
      <c r="F29" s="19"/>
      <c r="G29" s="19"/>
      <c r="H29" s="19"/>
      <c r="I29" s="19"/>
      <c r="J29" s="17"/>
      <c r="K29" s="55"/>
      <c r="L29" s="55"/>
      <c r="M29" s="56"/>
      <c r="N29" s="57"/>
      <c r="O29" s="57"/>
    </row>
    <row r="30" spans="1:16" s="9" customFormat="1" ht="39" customHeight="1" x14ac:dyDescent="0.2">
      <c r="C30" s="209" t="s">
        <v>121</v>
      </c>
      <c r="D30" s="209"/>
      <c r="E30" s="62"/>
      <c r="F30" s="10"/>
      <c r="G30" s="10"/>
      <c r="H30" s="10"/>
      <c r="I30" s="10"/>
      <c r="J30" s="16"/>
      <c r="K30" s="11"/>
      <c r="L30" s="11"/>
      <c r="M30" s="11"/>
      <c r="N30" s="11"/>
      <c r="O30" s="11"/>
      <c r="P30" s="39"/>
    </row>
    <row r="31" spans="1:16" ht="14.45" customHeight="1" x14ac:dyDescent="0.2">
      <c r="A31" s="2"/>
      <c r="C31" s="1" t="s">
        <v>0</v>
      </c>
      <c r="D31" s="1" t="s">
        <v>6</v>
      </c>
      <c r="E31" s="1" t="s">
        <v>1</v>
      </c>
      <c r="F31" s="1" t="s">
        <v>2</v>
      </c>
      <c r="G31" s="1" t="s">
        <v>3</v>
      </c>
      <c r="H31" s="1" t="s">
        <v>4</v>
      </c>
      <c r="I31" s="1" t="s">
        <v>5</v>
      </c>
      <c r="J31" s="17"/>
      <c r="K31" s="4" t="s">
        <v>8</v>
      </c>
      <c r="L31" s="4" t="s">
        <v>9</v>
      </c>
      <c r="M31" s="5" t="s">
        <v>10</v>
      </c>
      <c r="N31" s="32" t="s">
        <v>4</v>
      </c>
      <c r="O31" s="32" t="s">
        <v>5</v>
      </c>
    </row>
    <row r="32" spans="1:16" x14ac:dyDescent="0.2">
      <c r="A32" s="2"/>
      <c r="C32" s="19"/>
      <c r="D32" s="19"/>
      <c r="E32" s="19"/>
      <c r="F32" s="19"/>
      <c r="G32" s="19"/>
      <c r="H32" s="19"/>
      <c r="I32" s="19"/>
      <c r="J32" s="17"/>
      <c r="K32" s="55"/>
      <c r="L32" s="55"/>
      <c r="M32" s="56"/>
      <c r="N32" s="57"/>
      <c r="O32" s="57"/>
    </row>
    <row r="33" spans="1:16" x14ac:dyDescent="0.2">
      <c r="A33" s="2"/>
      <c r="C33" s="19"/>
      <c r="D33" s="19"/>
      <c r="E33" s="58" t="s">
        <v>129</v>
      </c>
      <c r="F33" s="19"/>
      <c r="G33" s="19"/>
      <c r="H33" s="19"/>
      <c r="I33" s="19"/>
      <c r="J33" s="17"/>
      <c r="K33" s="55"/>
      <c r="L33" s="55"/>
      <c r="M33" s="56"/>
      <c r="N33" s="57"/>
      <c r="O33" s="57"/>
    </row>
    <row r="34" spans="1:16" ht="51" x14ac:dyDescent="0.2">
      <c r="A34" s="2">
        <f>A18+1</f>
        <v>2</v>
      </c>
      <c r="C34" t="str">
        <f>CONCATENATE($C$13,".",A34)</f>
        <v>O.6.2</v>
      </c>
      <c r="D34" t="s">
        <v>131</v>
      </c>
      <c r="E34" s="14" t="s">
        <v>130</v>
      </c>
      <c r="J34"/>
      <c r="K34"/>
      <c r="L34"/>
      <c r="M34"/>
      <c r="N34"/>
      <c r="O34"/>
    </row>
    <row r="35" spans="1:16" x14ac:dyDescent="0.2">
      <c r="A35" s="61">
        <v>1</v>
      </c>
      <c r="C35" t="str">
        <f t="shared" ref="C35:C40" si="4">CONCATENATE($C$13,".",$A$34,".",A35)</f>
        <v>O.6.2.1</v>
      </c>
      <c r="E35" s="34" t="s">
        <v>132</v>
      </c>
      <c r="F35" t="s">
        <v>7</v>
      </c>
      <c r="G35" s="14">
        <v>20</v>
      </c>
      <c r="H35" s="187">
        <v>0</v>
      </c>
      <c r="I35" s="18">
        <f t="shared" ref="I35:I40" si="5">G35*H35</f>
        <v>0</v>
      </c>
      <c r="K35" s="3">
        <v>2.71</v>
      </c>
      <c r="L35" s="3">
        <v>3.17</v>
      </c>
      <c r="M35" s="3">
        <f>K35*L35</f>
        <v>8.5907</v>
      </c>
      <c r="N35" s="31">
        <f>'Konsolidirani popis opreme'!$C$38</f>
        <v>50</v>
      </c>
      <c r="O35" s="6">
        <f t="shared" ref="O35:O40" si="6">G35*N35</f>
        <v>1000</v>
      </c>
    </row>
    <row r="36" spans="1:16" x14ac:dyDescent="0.2">
      <c r="A36" s="61">
        <f>A35+1</f>
        <v>2</v>
      </c>
      <c r="C36" t="str">
        <f t="shared" si="4"/>
        <v>O.6.2.2</v>
      </c>
      <c r="E36" s="34" t="s">
        <v>133</v>
      </c>
      <c r="F36" t="s">
        <v>7</v>
      </c>
      <c r="G36" s="14">
        <v>5</v>
      </c>
      <c r="H36" s="187">
        <v>0</v>
      </c>
      <c r="I36" s="18">
        <f t="shared" si="5"/>
        <v>0</v>
      </c>
      <c r="N36" s="31">
        <f>'Konsolidirani popis opreme'!$C$39</f>
        <v>40</v>
      </c>
      <c r="O36" s="6">
        <f t="shared" si="6"/>
        <v>200</v>
      </c>
    </row>
    <row r="37" spans="1:16" ht="25.5" x14ac:dyDescent="0.2">
      <c r="A37" s="61">
        <f>A36+1</f>
        <v>3</v>
      </c>
      <c r="C37" t="str">
        <f t="shared" si="4"/>
        <v>O.6.2.3</v>
      </c>
      <c r="E37" s="34" t="s">
        <v>134</v>
      </c>
      <c r="F37" t="s">
        <v>7</v>
      </c>
      <c r="G37" s="14">
        <v>11</v>
      </c>
      <c r="H37" s="187">
        <v>0</v>
      </c>
      <c r="I37" s="18">
        <f t="shared" si="5"/>
        <v>0</v>
      </c>
      <c r="N37" s="31">
        <f>'Konsolidirani popis opreme'!$C$40</f>
        <v>40</v>
      </c>
      <c r="O37" s="6">
        <f t="shared" si="6"/>
        <v>440</v>
      </c>
    </row>
    <row r="38" spans="1:16" ht="38.25" x14ac:dyDescent="0.2">
      <c r="A38" s="61">
        <f>A37+1</f>
        <v>4</v>
      </c>
      <c r="C38" t="str">
        <f t="shared" si="4"/>
        <v>O.6.2.4</v>
      </c>
      <c r="E38" s="67" t="s">
        <v>146</v>
      </c>
      <c r="F38" t="s">
        <v>7</v>
      </c>
      <c r="G38" s="14">
        <v>3</v>
      </c>
      <c r="H38" s="187">
        <v>0</v>
      </c>
      <c r="I38" s="18">
        <f t="shared" si="5"/>
        <v>0</v>
      </c>
      <c r="N38" s="31">
        <v>60</v>
      </c>
      <c r="O38" s="6">
        <f t="shared" si="6"/>
        <v>180</v>
      </c>
    </row>
    <row r="39" spans="1:16" x14ac:dyDescent="0.2">
      <c r="A39" s="61">
        <f>A38+1</f>
        <v>5</v>
      </c>
      <c r="C39" t="str">
        <f t="shared" si="4"/>
        <v>O.6.2.5</v>
      </c>
      <c r="E39" s="34" t="s">
        <v>141</v>
      </c>
      <c r="F39" t="s">
        <v>7</v>
      </c>
      <c r="G39" s="14">
        <v>8</v>
      </c>
      <c r="H39" s="187">
        <v>0</v>
      </c>
      <c r="I39" s="18">
        <f t="shared" si="5"/>
        <v>0</v>
      </c>
      <c r="N39" s="31">
        <f>'Konsolidirani popis opreme'!$C$41</f>
        <v>200</v>
      </c>
      <c r="O39" s="6">
        <f t="shared" si="6"/>
        <v>1600</v>
      </c>
    </row>
    <row r="40" spans="1:16" ht="12.95" customHeight="1" x14ac:dyDescent="0.2">
      <c r="A40" s="61">
        <f>A39+1</f>
        <v>6</v>
      </c>
      <c r="C40" t="str">
        <f t="shared" si="4"/>
        <v>O.6.2.6</v>
      </c>
      <c r="E40" s="34" t="s">
        <v>145</v>
      </c>
      <c r="F40" t="s">
        <v>7</v>
      </c>
      <c r="G40" s="14">
        <v>2</v>
      </c>
      <c r="H40" s="187">
        <v>0</v>
      </c>
      <c r="I40" s="18">
        <f t="shared" si="5"/>
        <v>0</v>
      </c>
      <c r="N40" s="31">
        <f>'Konsolidirani popis opreme'!$C$42</f>
        <v>450</v>
      </c>
      <c r="O40" s="6">
        <f t="shared" si="6"/>
        <v>900</v>
      </c>
    </row>
    <row r="41" spans="1:16" ht="12.95" customHeight="1" x14ac:dyDescent="0.2">
      <c r="A41" s="61"/>
      <c r="E41" s="34"/>
      <c r="G41" s="14"/>
      <c r="H41" s="187"/>
      <c r="I41" s="18"/>
      <c r="N41" s="31"/>
      <c r="O41" s="6"/>
    </row>
    <row r="42" spans="1:16" x14ac:dyDescent="0.2">
      <c r="A42" s="2"/>
      <c r="D42" s="19"/>
      <c r="E42" s="67"/>
      <c r="F42" s="19"/>
      <c r="G42" s="19"/>
      <c r="H42" s="19"/>
      <c r="I42" s="19"/>
      <c r="J42" s="17"/>
      <c r="K42" s="55"/>
      <c r="L42" s="55"/>
      <c r="M42" s="56"/>
      <c r="N42" s="57"/>
      <c r="O42" s="57"/>
    </row>
    <row r="43" spans="1:16" s="9" customFormat="1" ht="39" customHeight="1" x14ac:dyDescent="0.2">
      <c r="C43" s="206" t="s">
        <v>13</v>
      </c>
      <c r="D43" s="206"/>
      <c r="E43" s="206"/>
      <c r="F43" s="10"/>
      <c r="G43" s="10"/>
      <c r="H43" s="10"/>
      <c r="I43" s="10"/>
      <c r="J43" s="16"/>
      <c r="K43" s="11"/>
      <c r="L43" s="11"/>
      <c r="M43" s="11"/>
      <c r="N43" s="11"/>
      <c r="O43" s="11"/>
      <c r="P43" s="39"/>
    </row>
    <row r="44" spans="1:16" ht="14.45" customHeight="1" x14ac:dyDescent="0.2">
      <c r="A44" s="2"/>
      <c r="C44" s="1" t="s">
        <v>0</v>
      </c>
      <c r="D44" s="1" t="s">
        <v>6</v>
      </c>
      <c r="E44" s="1" t="s">
        <v>1</v>
      </c>
      <c r="F44" s="1" t="s">
        <v>2</v>
      </c>
      <c r="G44" s="1" t="s">
        <v>3</v>
      </c>
      <c r="H44" s="1" t="s">
        <v>4</v>
      </c>
      <c r="I44" s="1" t="s">
        <v>5</v>
      </c>
      <c r="J44" s="17"/>
      <c r="K44" s="4" t="s">
        <v>8</v>
      </c>
      <c r="L44" s="4" t="s">
        <v>9</v>
      </c>
      <c r="M44" s="5" t="s">
        <v>10</v>
      </c>
      <c r="N44" s="32" t="s">
        <v>4</v>
      </c>
      <c r="O44" s="32" t="s">
        <v>5</v>
      </c>
    </row>
    <row r="45" spans="1:16" ht="14.45" customHeight="1" x14ac:dyDescent="0.2">
      <c r="A45" s="2"/>
      <c r="C45" s="19"/>
      <c r="D45" s="19"/>
      <c r="E45" s="19"/>
      <c r="F45" s="19"/>
      <c r="G45" s="19"/>
      <c r="H45" s="19"/>
      <c r="I45" s="19"/>
      <c r="J45" s="17"/>
      <c r="K45" s="55"/>
      <c r="L45" s="55"/>
      <c r="M45" s="56"/>
      <c r="N45" s="57"/>
      <c r="O45" s="57"/>
    </row>
    <row r="46" spans="1:16" ht="14.45" customHeight="1" x14ac:dyDescent="0.2">
      <c r="A46" s="2"/>
      <c r="C46" s="19"/>
      <c r="D46" s="19"/>
      <c r="E46" s="58" t="s">
        <v>46</v>
      </c>
      <c r="F46" s="19"/>
      <c r="G46" s="19"/>
      <c r="H46" s="19"/>
      <c r="I46" s="19"/>
      <c r="J46" s="17"/>
      <c r="K46" s="55"/>
      <c r="L46" s="55"/>
      <c r="M46" s="56"/>
      <c r="N46" s="57"/>
      <c r="O46" s="57"/>
    </row>
    <row r="47" spans="1:16" ht="63.75" x14ac:dyDescent="0.2">
      <c r="A47" s="2">
        <f>A34+1</f>
        <v>3</v>
      </c>
      <c r="C47" t="str">
        <f>CONCATENATE($C$13,".",A47)</f>
        <v>O.6.3</v>
      </c>
      <c r="D47" t="s">
        <v>38</v>
      </c>
      <c r="E47" s="14" t="s">
        <v>37</v>
      </c>
      <c r="J47"/>
      <c r="K47"/>
      <c r="L47"/>
      <c r="M47"/>
      <c r="N47"/>
      <c r="O47"/>
      <c r="P47"/>
    </row>
    <row r="48" spans="1:16" x14ac:dyDescent="0.2">
      <c r="A48" s="61">
        <v>1</v>
      </c>
      <c r="C48" t="str">
        <f t="shared" ref="C48:C56" si="7">CONCATENATE($C$13,".",$A$47,".",A48)</f>
        <v>O.6.3.1</v>
      </c>
      <c r="E48" s="34" t="s">
        <v>41</v>
      </c>
      <c r="F48" t="s">
        <v>7</v>
      </c>
      <c r="G48" s="14">
        <v>11</v>
      </c>
      <c r="H48" s="187">
        <v>0</v>
      </c>
      <c r="I48" s="18">
        <f>G48*H48</f>
        <v>0</v>
      </c>
      <c r="K48" s="3">
        <v>2.71</v>
      </c>
      <c r="L48" s="3">
        <v>3.17</v>
      </c>
      <c r="M48" s="3">
        <f>K48*L48</f>
        <v>8.5907</v>
      </c>
      <c r="N48" s="31">
        <f>'Konsolidirani popis opreme'!$C$1</f>
        <v>260</v>
      </c>
      <c r="O48" s="6">
        <f>G48*N48</f>
        <v>2860</v>
      </c>
    </row>
    <row r="49" spans="1:16" x14ac:dyDescent="0.2">
      <c r="A49" s="61">
        <f t="shared" ref="A49:A56" si="8">A48+1</f>
        <v>2</v>
      </c>
      <c r="C49" t="str">
        <f t="shared" si="7"/>
        <v>O.6.3.2</v>
      </c>
      <c r="E49" s="34" t="s">
        <v>40</v>
      </c>
      <c r="F49" t="s">
        <v>7</v>
      </c>
      <c r="G49" s="14">
        <v>2</v>
      </c>
      <c r="H49" s="187">
        <v>0</v>
      </c>
      <c r="I49" s="18">
        <f t="shared" ref="I49:I55" si="9">G49*H49</f>
        <v>0</v>
      </c>
      <c r="N49" s="31">
        <f>'Konsolidirani popis opreme'!$C$2</f>
        <v>280</v>
      </c>
      <c r="O49" s="6">
        <f t="shared" ref="O49:O56" si="10">G49*N49</f>
        <v>560</v>
      </c>
    </row>
    <row r="50" spans="1:16" x14ac:dyDescent="0.2">
      <c r="A50" s="61">
        <f t="shared" si="8"/>
        <v>3</v>
      </c>
      <c r="C50" t="str">
        <f t="shared" si="7"/>
        <v>O.6.3.3</v>
      </c>
      <c r="E50" s="34" t="s">
        <v>39</v>
      </c>
      <c r="F50" t="s">
        <v>7</v>
      </c>
      <c r="G50" s="14">
        <v>11</v>
      </c>
      <c r="H50" s="187">
        <v>0</v>
      </c>
      <c r="I50" s="18">
        <f t="shared" si="9"/>
        <v>0</v>
      </c>
      <c r="N50" s="31">
        <f>'Konsolidirani popis opreme'!$C$3</f>
        <v>255</v>
      </c>
      <c r="O50" s="6">
        <f t="shared" si="10"/>
        <v>2805</v>
      </c>
    </row>
    <row r="51" spans="1:16" x14ac:dyDescent="0.2">
      <c r="A51" s="61">
        <f t="shared" si="8"/>
        <v>4</v>
      </c>
      <c r="C51" t="str">
        <f t="shared" si="7"/>
        <v>O.6.3.4</v>
      </c>
      <c r="E51" s="34" t="s">
        <v>43</v>
      </c>
      <c r="F51" t="s">
        <v>7</v>
      </c>
      <c r="G51" s="14">
        <v>11</v>
      </c>
      <c r="H51" s="187">
        <v>0</v>
      </c>
      <c r="I51" s="18">
        <f t="shared" si="9"/>
        <v>0</v>
      </c>
      <c r="N51" s="31">
        <f>'Konsolidirani popis opreme'!$C$5</f>
        <v>99</v>
      </c>
      <c r="O51" s="6">
        <f t="shared" si="10"/>
        <v>1089</v>
      </c>
    </row>
    <row r="52" spans="1:16" x14ac:dyDescent="0.2">
      <c r="A52" s="61">
        <f t="shared" si="8"/>
        <v>5</v>
      </c>
      <c r="C52" t="str">
        <f t="shared" si="7"/>
        <v>O.6.3.5</v>
      </c>
      <c r="E52" s="34" t="s">
        <v>42</v>
      </c>
      <c r="F52" t="s">
        <v>7</v>
      </c>
      <c r="G52" s="14">
        <v>10</v>
      </c>
      <c r="H52" s="187">
        <v>0</v>
      </c>
      <c r="I52" s="18">
        <f t="shared" si="9"/>
        <v>0</v>
      </c>
      <c r="N52" s="31">
        <f>'Konsolidirani popis opreme'!$C$5</f>
        <v>99</v>
      </c>
      <c r="O52" s="6">
        <f>G52*N52</f>
        <v>990</v>
      </c>
    </row>
    <row r="53" spans="1:16" ht="25.5" x14ac:dyDescent="0.2">
      <c r="A53" s="61">
        <f t="shared" si="8"/>
        <v>6</v>
      </c>
      <c r="C53" t="str">
        <f t="shared" si="7"/>
        <v>O.6.3.6</v>
      </c>
      <c r="E53" s="34" t="s">
        <v>44</v>
      </c>
      <c r="F53" t="s">
        <v>7</v>
      </c>
      <c r="G53" s="14">
        <v>2</v>
      </c>
      <c r="H53" s="187">
        <v>0</v>
      </c>
      <c r="I53" s="18">
        <f t="shared" si="9"/>
        <v>0</v>
      </c>
      <c r="N53" s="31">
        <f>'Konsolidirani popis opreme'!$C$5</f>
        <v>99</v>
      </c>
      <c r="O53" s="6">
        <f>G53*N53</f>
        <v>198</v>
      </c>
    </row>
    <row r="54" spans="1:16" ht="25.5" x14ac:dyDescent="0.2">
      <c r="A54" s="61">
        <f t="shared" si="8"/>
        <v>7</v>
      </c>
      <c r="C54" t="str">
        <f t="shared" si="7"/>
        <v>O.6.3.7</v>
      </c>
      <c r="E54" s="34" t="s">
        <v>45</v>
      </c>
      <c r="F54" t="s">
        <v>7</v>
      </c>
      <c r="G54" s="14">
        <v>1</v>
      </c>
      <c r="H54" s="187">
        <v>0</v>
      </c>
      <c r="I54" s="18">
        <f t="shared" si="9"/>
        <v>0</v>
      </c>
      <c r="N54" s="31">
        <f>'Konsolidirani popis opreme'!$C$7</f>
        <v>280</v>
      </c>
      <c r="O54" s="6">
        <f t="shared" si="10"/>
        <v>280</v>
      </c>
    </row>
    <row r="55" spans="1:16" ht="25.5" x14ac:dyDescent="0.2">
      <c r="A55" s="61">
        <f t="shared" si="8"/>
        <v>8</v>
      </c>
      <c r="C55" t="str">
        <f t="shared" si="7"/>
        <v>O.6.3.8</v>
      </c>
      <c r="E55" s="34" t="s">
        <v>47</v>
      </c>
      <c r="F55" t="s">
        <v>7</v>
      </c>
      <c r="G55" s="14">
        <v>8</v>
      </c>
      <c r="H55" s="187">
        <v>0</v>
      </c>
      <c r="I55" s="18">
        <f t="shared" si="9"/>
        <v>0</v>
      </c>
      <c r="N55" s="31">
        <f>'Konsolidirani popis opreme'!$C$8</f>
        <v>280</v>
      </c>
      <c r="O55" s="6">
        <f t="shared" si="10"/>
        <v>2240</v>
      </c>
    </row>
    <row r="56" spans="1:16" ht="25.5" x14ac:dyDescent="0.2">
      <c r="A56" s="61">
        <f t="shared" si="8"/>
        <v>9</v>
      </c>
      <c r="C56" t="str">
        <f t="shared" si="7"/>
        <v>O.6.3.9</v>
      </c>
      <c r="E56" s="34" t="s">
        <v>77</v>
      </c>
      <c r="F56" t="s">
        <v>7</v>
      </c>
      <c r="G56" s="14">
        <v>5</v>
      </c>
      <c r="H56" s="187">
        <v>0</v>
      </c>
      <c r="I56" s="18">
        <f>G56*H56</f>
        <v>0</v>
      </c>
      <c r="N56" s="31">
        <f>'Konsolidirani popis opreme'!$C$9</f>
        <v>250</v>
      </c>
      <c r="O56" s="6">
        <f t="shared" si="10"/>
        <v>1250</v>
      </c>
    </row>
    <row r="57" spans="1:16" ht="14.45" customHeight="1" x14ac:dyDescent="0.2">
      <c r="A57" s="2"/>
      <c r="C57" s="19"/>
      <c r="D57" s="19"/>
      <c r="E57" s="58" t="s">
        <v>78</v>
      </c>
      <c r="F57" s="19"/>
      <c r="G57" s="19"/>
      <c r="H57" s="189"/>
      <c r="I57" s="19"/>
      <c r="J57" s="17"/>
      <c r="K57" s="55"/>
      <c r="L57" s="55"/>
      <c r="M57" s="56"/>
      <c r="N57" s="57"/>
      <c r="O57" s="57"/>
    </row>
    <row r="58" spans="1:16" ht="51" x14ac:dyDescent="0.2">
      <c r="A58" s="2">
        <f>A47+1</f>
        <v>4</v>
      </c>
      <c r="C58" t="str">
        <f>CONCATENATE($C$13,".",A58)</f>
        <v>O.6.4</v>
      </c>
      <c r="D58" t="s">
        <v>88</v>
      </c>
      <c r="E58" s="14" t="s">
        <v>79</v>
      </c>
      <c r="H58" s="188"/>
      <c r="J58"/>
      <c r="K58"/>
      <c r="L58"/>
      <c r="M58"/>
      <c r="N58"/>
      <c r="O58"/>
      <c r="P58"/>
    </row>
    <row r="59" spans="1:16" ht="25.5" x14ac:dyDescent="0.2">
      <c r="A59" s="61">
        <v>1</v>
      </c>
      <c r="C59" t="str">
        <f>CONCATENATE($C$13,".",$A$58,".",A59)</f>
        <v>O.6.4.1</v>
      </c>
      <c r="E59" s="34" t="s">
        <v>204</v>
      </c>
      <c r="F59" t="s">
        <v>7</v>
      </c>
      <c r="G59" s="14">
        <v>5</v>
      </c>
      <c r="H59" s="187">
        <v>0</v>
      </c>
      <c r="I59" s="18">
        <f>G59*H59</f>
        <v>0</v>
      </c>
      <c r="K59" s="3">
        <v>2.71</v>
      </c>
      <c r="L59" s="3">
        <v>3.17</v>
      </c>
      <c r="M59" s="3">
        <f>K59*L59</f>
        <v>8.5907</v>
      </c>
      <c r="N59" s="31">
        <f>'Konsolidirani popis opreme'!$C$10</f>
        <v>50</v>
      </c>
      <c r="O59" s="6">
        <f>G59*N59</f>
        <v>250</v>
      </c>
    </row>
    <row r="60" spans="1:16" ht="25.5" x14ac:dyDescent="0.2">
      <c r="A60" s="61">
        <v>2</v>
      </c>
      <c r="C60" t="str">
        <f>CONCATENATE($C$13,".",$A$58,".",A60)</f>
        <v>O.6.4.2</v>
      </c>
      <c r="E60" s="34" t="s">
        <v>80</v>
      </c>
      <c r="F60" t="s">
        <v>7</v>
      </c>
      <c r="G60" s="14">
        <v>3</v>
      </c>
      <c r="H60" s="187">
        <v>0</v>
      </c>
      <c r="I60" s="18">
        <f>G60*H60</f>
        <v>0</v>
      </c>
      <c r="K60" s="3">
        <v>2.71</v>
      </c>
      <c r="L60" s="3">
        <v>3.17</v>
      </c>
      <c r="M60" s="3">
        <f>K60*L60</f>
        <v>8.5907</v>
      </c>
      <c r="N60" s="31">
        <f>'Konsolidirani popis opreme'!$C$11</f>
        <v>379</v>
      </c>
      <c r="O60" s="6">
        <f>G60*N60</f>
        <v>1137</v>
      </c>
    </row>
    <row r="61" spans="1:16" ht="25.5" x14ac:dyDescent="0.2">
      <c r="A61" s="61">
        <v>3</v>
      </c>
      <c r="C61" t="str">
        <f>CONCATENATE($C$13,".",$A$58,".",A61)</f>
        <v>O.6.4.3</v>
      </c>
      <c r="E61" s="34" t="s">
        <v>81</v>
      </c>
      <c r="F61" t="s">
        <v>7</v>
      </c>
      <c r="G61" s="14">
        <v>33</v>
      </c>
      <c r="H61" s="187">
        <v>0</v>
      </c>
      <c r="I61" s="18">
        <f>G61*H61</f>
        <v>0</v>
      </c>
      <c r="K61" s="3">
        <v>2.71</v>
      </c>
      <c r="L61" s="3">
        <v>3.17</v>
      </c>
      <c r="M61" s="3">
        <f>K61*L61</f>
        <v>8.5907</v>
      </c>
      <c r="N61" s="31">
        <f>'Konsolidirani popis opreme'!$C$12</f>
        <v>190</v>
      </c>
      <c r="O61" s="6">
        <f>G61*N61</f>
        <v>6270</v>
      </c>
    </row>
    <row r="62" spans="1:16" x14ac:dyDescent="0.2">
      <c r="A62" s="61">
        <v>3</v>
      </c>
      <c r="C62" t="str">
        <f>CONCATENATE($C$13,".",$A$58,".",A62)</f>
        <v>O.6.4.3</v>
      </c>
      <c r="E62" s="34" t="s">
        <v>205</v>
      </c>
      <c r="F62" t="s">
        <v>7</v>
      </c>
      <c r="G62" s="14">
        <v>8</v>
      </c>
      <c r="H62" s="187">
        <v>0</v>
      </c>
      <c r="I62" s="18">
        <f>G62*H62</f>
        <v>0</v>
      </c>
      <c r="K62" s="3">
        <v>2.71</v>
      </c>
      <c r="L62" s="3">
        <v>3.17</v>
      </c>
      <c r="M62" s="3">
        <f>K62*L62</f>
        <v>8.5907</v>
      </c>
      <c r="N62" s="31">
        <f>'Konsolidirani popis opreme'!$C$10</f>
        <v>50</v>
      </c>
      <c r="O62" s="6">
        <f>G62*N62</f>
        <v>400</v>
      </c>
    </row>
    <row r="63" spans="1:16" ht="14.45" customHeight="1" x14ac:dyDescent="0.2">
      <c r="A63" s="2"/>
      <c r="C63" s="19"/>
      <c r="D63" s="19"/>
      <c r="E63" s="58" t="s">
        <v>82</v>
      </c>
      <c r="F63" s="19"/>
      <c r="G63" s="122"/>
      <c r="H63" s="189"/>
      <c r="I63" s="19"/>
      <c r="J63" s="17"/>
      <c r="K63" s="55"/>
      <c r="L63" s="55"/>
      <c r="M63" s="56"/>
      <c r="N63" s="57"/>
      <c r="O63" s="57"/>
    </row>
    <row r="64" spans="1:16" ht="63.75" x14ac:dyDescent="0.2">
      <c r="A64" s="2">
        <f>A58+1</f>
        <v>5</v>
      </c>
      <c r="C64" t="str">
        <f>CONCATENATE($C$13,".",A64)</f>
        <v>O.6.5</v>
      </c>
      <c r="D64" s="15" t="s">
        <v>20</v>
      </c>
      <c r="E64" s="14" t="s">
        <v>83</v>
      </c>
      <c r="H64" s="188"/>
      <c r="J64"/>
      <c r="K64"/>
      <c r="L64"/>
      <c r="M64"/>
      <c r="N64"/>
      <c r="O64"/>
      <c r="P64"/>
    </row>
    <row r="65" spans="1:17" x14ac:dyDescent="0.2">
      <c r="A65" s="61">
        <v>1</v>
      </c>
      <c r="C65" t="str">
        <f>CONCATENATE($C$13,".",$A$64,".",A65)</f>
        <v>O.6.5.1</v>
      </c>
      <c r="E65" s="34" t="s">
        <v>85</v>
      </c>
      <c r="F65" t="s">
        <v>7</v>
      </c>
      <c r="G65" s="14">
        <v>32</v>
      </c>
      <c r="H65" s="187">
        <v>0</v>
      </c>
      <c r="I65" s="18">
        <f>G65*H65</f>
        <v>0</v>
      </c>
      <c r="K65" s="3">
        <v>2.71</v>
      </c>
      <c r="L65" s="3">
        <v>3.17</v>
      </c>
      <c r="M65" s="3">
        <f>K65*L65</f>
        <v>8.5907</v>
      </c>
      <c r="N65" s="31">
        <f>'Konsolidirani popis opreme'!$C$13</f>
        <v>180</v>
      </c>
      <c r="O65" s="6">
        <f>G65*N65</f>
        <v>5760</v>
      </c>
    </row>
    <row r="66" spans="1:17" ht="63.75" x14ac:dyDescent="0.2">
      <c r="A66" s="61">
        <v>2</v>
      </c>
      <c r="C66" t="str">
        <f>CONCATENATE($C$13,".",$A$64,".",A66)</f>
        <v>O.6.5.2</v>
      </c>
      <c r="E66" s="34" t="s">
        <v>84</v>
      </c>
      <c r="F66" t="s">
        <v>7</v>
      </c>
      <c r="G66" s="14">
        <v>6</v>
      </c>
      <c r="H66" s="187">
        <v>0</v>
      </c>
      <c r="I66" s="18">
        <f>G66*H66</f>
        <v>0</v>
      </c>
      <c r="N66" s="31">
        <v>250</v>
      </c>
      <c r="O66" s="6">
        <f>G66*N66</f>
        <v>1500</v>
      </c>
    </row>
    <row r="67" spans="1:17" x14ac:dyDescent="0.2">
      <c r="A67" s="61">
        <v>3</v>
      </c>
      <c r="C67" t="str">
        <f>CONCATENATE($C$13,".",$A$64,".",A67)</f>
        <v>O.6.5.3</v>
      </c>
      <c r="E67" s="34" t="s">
        <v>87</v>
      </c>
      <c r="F67" t="s">
        <v>7</v>
      </c>
      <c r="G67" s="14">
        <v>120</v>
      </c>
      <c r="H67" s="187">
        <v>0</v>
      </c>
      <c r="I67" s="18">
        <f>G67*H67</f>
        <v>0</v>
      </c>
      <c r="N67" s="31">
        <f>'Konsolidirani popis opreme'!$C$14</f>
        <v>105</v>
      </c>
      <c r="O67" s="6">
        <f>G67*N67</f>
        <v>12600</v>
      </c>
    </row>
    <row r="68" spans="1:17" ht="63.75" x14ac:dyDescent="0.2">
      <c r="A68" s="61">
        <v>4</v>
      </c>
      <c r="C68" t="str">
        <f>CONCATENATE($C$13,".",$A$64,".",A68)</f>
        <v>O.6.5.4</v>
      </c>
      <c r="E68" s="34" t="s">
        <v>86</v>
      </c>
      <c r="F68" t="s">
        <v>7</v>
      </c>
      <c r="G68" s="14">
        <f>G67/20</f>
        <v>6</v>
      </c>
      <c r="H68" s="187">
        <v>0</v>
      </c>
      <c r="I68" s="18">
        <f>G68*H68</f>
        <v>0</v>
      </c>
      <c r="N68" s="31">
        <v>200</v>
      </c>
      <c r="O68" s="6">
        <f>G68*N68</f>
        <v>1200</v>
      </c>
    </row>
    <row r="69" spans="1:17" ht="14.45" customHeight="1" x14ac:dyDescent="0.2">
      <c r="A69" s="2"/>
      <c r="C69" s="19"/>
      <c r="D69" s="19"/>
      <c r="E69" s="58" t="s">
        <v>89</v>
      </c>
      <c r="F69" s="19"/>
      <c r="G69" s="19"/>
      <c r="H69" s="189"/>
      <c r="I69" s="19"/>
      <c r="J69" s="17"/>
      <c r="K69" s="55"/>
      <c r="L69" s="55"/>
      <c r="M69" s="56"/>
      <c r="N69" s="57"/>
      <c r="O69" s="57"/>
    </row>
    <row r="70" spans="1:17" ht="51" x14ac:dyDescent="0.2">
      <c r="A70" s="2">
        <f>A64+1</f>
        <v>6</v>
      </c>
      <c r="C70" t="str">
        <f>CONCATENATE($C$13,".",A70)</f>
        <v>O.6.6</v>
      </c>
      <c r="D70" s="15" t="s">
        <v>22</v>
      </c>
      <c r="E70" s="14" t="s">
        <v>90</v>
      </c>
      <c r="G70" s="36"/>
      <c r="H70" s="190"/>
      <c r="I70" s="36"/>
      <c r="J70" s="36"/>
      <c r="K70" s="36"/>
      <c r="L70" s="36"/>
      <c r="M70" s="36"/>
      <c r="N70" s="36"/>
      <c r="O70" s="36"/>
      <c r="P70" s="36"/>
    </row>
    <row r="71" spans="1:17" ht="25.5" x14ac:dyDescent="0.2">
      <c r="A71" s="61">
        <v>1</v>
      </c>
      <c r="C71" t="str">
        <f t="shared" ref="C71:C79" si="11">CONCATENATE($C$13,".",$A$70,".",A71)</f>
        <v>O.6.6.1</v>
      </c>
      <c r="E71" s="34" t="s">
        <v>91</v>
      </c>
      <c r="F71" t="s">
        <v>7</v>
      </c>
      <c r="G71" s="14">
        <v>2</v>
      </c>
      <c r="H71" s="187">
        <v>0</v>
      </c>
      <c r="I71" s="18">
        <f t="shared" ref="I71:I75" si="12">G71*H71</f>
        <v>0</v>
      </c>
      <c r="K71" s="3">
        <v>2.71</v>
      </c>
      <c r="L71" s="3">
        <v>3.17</v>
      </c>
      <c r="M71" s="3">
        <f>K71*L71</f>
        <v>8.5907</v>
      </c>
      <c r="N71" s="31">
        <f>'Konsolidirani popis opreme'!$C$15</f>
        <v>145</v>
      </c>
      <c r="O71" s="6">
        <f t="shared" ref="O71:O76" si="13">G71*N71</f>
        <v>290</v>
      </c>
    </row>
    <row r="72" spans="1:17" ht="25.5" x14ac:dyDescent="0.2">
      <c r="A72" s="61">
        <v>2</v>
      </c>
      <c r="C72" t="str">
        <f t="shared" si="11"/>
        <v>O.6.6.2</v>
      </c>
      <c r="E72" s="34" t="s">
        <v>92</v>
      </c>
      <c r="F72" t="s">
        <v>7</v>
      </c>
      <c r="G72" s="14">
        <v>3</v>
      </c>
      <c r="H72" s="187">
        <v>0</v>
      </c>
      <c r="I72" s="18">
        <f t="shared" si="12"/>
        <v>0</v>
      </c>
      <c r="K72" s="3">
        <v>2.71</v>
      </c>
      <c r="L72" s="3">
        <v>3.17</v>
      </c>
      <c r="M72" s="3">
        <f>K72*L72</f>
        <v>8.5907</v>
      </c>
      <c r="N72" s="31">
        <f>'Konsolidirani popis opreme'!$C$16</f>
        <v>170</v>
      </c>
      <c r="O72" s="6">
        <f t="shared" si="13"/>
        <v>510</v>
      </c>
      <c r="Q72" s="34"/>
    </row>
    <row r="73" spans="1:17" x14ac:dyDescent="0.2">
      <c r="A73" s="61">
        <v>3</v>
      </c>
      <c r="C73" t="str">
        <f t="shared" si="11"/>
        <v>O.6.6.3</v>
      </c>
      <c r="E73" s="34" t="s">
        <v>94</v>
      </c>
      <c r="F73" t="s">
        <v>7</v>
      </c>
      <c r="G73" s="14">
        <v>3</v>
      </c>
      <c r="H73" s="187">
        <v>0</v>
      </c>
      <c r="I73" s="18">
        <f t="shared" si="12"/>
        <v>0</v>
      </c>
      <c r="N73" s="31">
        <f>'Konsolidirani popis opreme'!$C$18</f>
        <v>160</v>
      </c>
      <c r="O73" s="6">
        <f t="shared" si="13"/>
        <v>480</v>
      </c>
    </row>
    <row r="74" spans="1:17" x14ac:dyDescent="0.2">
      <c r="A74" s="61">
        <v>4</v>
      </c>
      <c r="C74" t="str">
        <f t="shared" si="11"/>
        <v>O.6.6.4</v>
      </c>
      <c r="E74" s="34" t="s">
        <v>95</v>
      </c>
      <c r="F74" t="s">
        <v>7</v>
      </c>
      <c r="G74" s="14">
        <v>1</v>
      </c>
      <c r="H74" s="187">
        <v>0</v>
      </c>
      <c r="I74" s="18">
        <f t="shared" si="12"/>
        <v>0</v>
      </c>
      <c r="N74" s="31">
        <f>'Konsolidirani popis opreme'!$C$19</f>
        <v>210</v>
      </c>
      <c r="O74" s="6">
        <f t="shared" si="13"/>
        <v>210</v>
      </c>
    </row>
    <row r="75" spans="1:17" x14ac:dyDescent="0.2">
      <c r="A75" s="61">
        <v>5</v>
      </c>
      <c r="C75" t="str">
        <f t="shared" si="11"/>
        <v>O.6.6.5</v>
      </c>
      <c r="E75" s="34" t="s">
        <v>96</v>
      </c>
      <c r="F75" t="s">
        <v>7</v>
      </c>
      <c r="G75" s="14">
        <v>1</v>
      </c>
      <c r="H75" s="187">
        <v>0</v>
      </c>
      <c r="I75" s="18">
        <f t="shared" si="12"/>
        <v>0</v>
      </c>
      <c r="N75" s="31">
        <f>'Konsolidirani popis opreme'!$C$20</f>
        <v>160</v>
      </c>
      <c r="O75" s="6">
        <f t="shared" si="13"/>
        <v>160</v>
      </c>
    </row>
    <row r="76" spans="1:17" x14ac:dyDescent="0.2">
      <c r="A76" s="61">
        <v>6</v>
      </c>
      <c r="C76" t="str">
        <f t="shared" si="11"/>
        <v>O.6.6.6</v>
      </c>
      <c r="E76" s="34" t="s">
        <v>97</v>
      </c>
      <c r="F76" t="s">
        <v>7</v>
      </c>
      <c r="G76" s="14">
        <v>5</v>
      </c>
      <c r="H76" s="187">
        <v>0</v>
      </c>
      <c r="I76" s="18">
        <f>G76*H76</f>
        <v>0</v>
      </c>
      <c r="N76" s="31">
        <f>'Konsolidirani popis opreme'!$C$21</f>
        <v>750</v>
      </c>
      <c r="O76" s="6">
        <f t="shared" si="13"/>
        <v>3750</v>
      </c>
    </row>
    <row r="77" spans="1:17" x14ac:dyDescent="0.2">
      <c r="A77" s="61">
        <v>7</v>
      </c>
      <c r="C77" t="str">
        <f t="shared" si="11"/>
        <v>O.6.6.7</v>
      </c>
      <c r="E77" s="34" t="s">
        <v>460</v>
      </c>
      <c r="F77" t="s">
        <v>7</v>
      </c>
      <c r="G77" s="14">
        <v>1</v>
      </c>
      <c r="H77" s="187">
        <v>0</v>
      </c>
      <c r="I77" s="18">
        <f>G77*H77</f>
        <v>0</v>
      </c>
      <c r="N77" s="31">
        <v>260</v>
      </c>
      <c r="O77" s="6">
        <f>G77*N77</f>
        <v>260</v>
      </c>
    </row>
    <row r="78" spans="1:17" x14ac:dyDescent="0.2">
      <c r="A78" s="61">
        <v>8</v>
      </c>
      <c r="C78" t="str">
        <f t="shared" si="11"/>
        <v>O.6.6.8</v>
      </c>
      <c r="E78" s="34" t="s">
        <v>43</v>
      </c>
      <c r="F78" t="s">
        <v>7</v>
      </c>
      <c r="G78" s="14">
        <v>1</v>
      </c>
      <c r="H78" s="187">
        <v>0</v>
      </c>
      <c r="I78" s="18">
        <f>G78*H78</f>
        <v>0</v>
      </c>
      <c r="N78" s="31">
        <v>99</v>
      </c>
      <c r="O78" s="6">
        <f>G78*N78</f>
        <v>99</v>
      </c>
    </row>
    <row r="79" spans="1:17" x14ac:dyDescent="0.2">
      <c r="A79" s="61">
        <v>9</v>
      </c>
      <c r="C79" t="str">
        <f t="shared" si="11"/>
        <v>O.6.6.9</v>
      </c>
      <c r="E79" s="34" t="s">
        <v>39</v>
      </c>
      <c r="F79" t="s">
        <v>7</v>
      </c>
      <c r="G79" s="14">
        <v>1</v>
      </c>
      <c r="H79" s="187">
        <v>0</v>
      </c>
      <c r="I79" s="18">
        <f>G79*H79</f>
        <v>0</v>
      </c>
      <c r="N79" s="31">
        <v>255</v>
      </c>
      <c r="O79" s="6">
        <f>G79*N79</f>
        <v>255</v>
      </c>
    </row>
    <row r="80" spans="1:17" s="9" customFormat="1" ht="39" customHeight="1" x14ac:dyDescent="0.2">
      <c r="C80" s="209" t="s">
        <v>12</v>
      </c>
      <c r="D80" s="209"/>
      <c r="E80" s="60"/>
      <c r="F80" s="10"/>
      <c r="G80" s="10"/>
      <c r="H80" s="10"/>
      <c r="I80" s="10"/>
      <c r="J80" s="16"/>
      <c r="K80" s="11"/>
      <c r="L80" s="11"/>
      <c r="M80" s="11"/>
      <c r="N80" s="11"/>
      <c r="O80" s="11"/>
      <c r="P80" s="39"/>
    </row>
    <row r="81" spans="1:16" ht="14.45" customHeight="1" x14ac:dyDescent="0.2">
      <c r="A81" s="2"/>
      <c r="C81" s="1" t="s">
        <v>0</v>
      </c>
      <c r="D81" s="1" t="s">
        <v>6</v>
      </c>
      <c r="E81" s="1" t="s">
        <v>1</v>
      </c>
      <c r="F81" s="1" t="s">
        <v>2</v>
      </c>
      <c r="G81" s="1" t="s">
        <v>3</v>
      </c>
      <c r="H81" s="1" t="s">
        <v>4</v>
      </c>
      <c r="I81" s="1" t="s">
        <v>5</v>
      </c>
      <c r="J81" s="17"/>
      <c r="K81" s="4" t="s">
        <v>8</v>
      </c>
      <c r="L81" s="4" t="s">
        <v>9</v>
      </c>
      <c r="M81" s="5" t="s">
        <v>10</v>
      </c>
      <c r="N81" s="32" t="s">
        <v>4</v>
      </c>
      <c r="O81" s="32" t="s">
        <v>5</v>
      </c>
    </row>
    <row r="82" spans="1:16" ht="14.45" customHeight="1" x14ac:dyDescent="0.2">
      <c r="A82" s="2"/>
      <c r="C82" s="19"/>
      <c r="D82" s="19"/>
      <c r="E82" s="19"/>
      <c r="F82" s="19"/>
      <c r="G82" s="19"/>
      <c r="H82" s="19"/>
      <c r="I82" s="19"/>
      <c r="J82" s="17"/>
      <c r="K82" s="55"/>
      <c r="L82" s="55"/>
      <c r="M82" s="56"/>
      <c r="N82" s="57"/>
      <c r="O82" s="57"/>
    </row>
    <row r="83" spans="1:16" ht="14.45" customHeight="1" x14ac:dyDescent="0.2">
      <c r="A83" s="2"/>
      <c r="C83" s="19"/>
      <c r="D83" s="19"/>
      <c r="E83" s="58" t="s">
        <v>46</v>
      </c>
      <c r="F83" s="19"/>
      <c r="G83" s="19"/>
      <c r="H83" s="19"/>
      <c r="I83" s="19"/>
      <c r="J83" s="17"/>
      <c r="K83" s="55"/>
      <c r="L83" s="55"/>
      <c r="M83" s="56"/>
      <c r="N83" s="57"/>
      <c r="O83" s="57"/>
    </row>
    <row r="84" spans="1:16" ht="63.75" x14ac:dyDescent="0.2">
      <c r="A84" s="2">
        <f>A70+1</f>
        <v>7</v>
      </c>
      <c r="C84" t="str">
        <f>CONCATENATE($C$13,".",A84)</f>
        <v>O.6.7</v>
      </c>
      <c r="D84" t="s">
        <v>99</v>
      </c>
      <c r="E84" s="14" t="s">
        <v>37</v>
      </c>
      <c r="H84" s="188"/>
      <c r="J84"/>
      <c r="K84"/>
      <c r="L84"/>
      <c r="M84"/>
      <c r="N84"/>
      <c r="O84"/>
      <c r="P84"/>
    </row>
    <row r="85" spans="1:16" x14ac:dyDescent="0.2">
      <c r="A85" s="61">
        <v>1</v>
      </c>
      <c r="C85" t="str">
        <f t="shared" ref="C85:C94" si="14">CONCATENATE($C$13,".",$A$84,".",A85)</f>
        <v>O.6.7.1</v>
      </c>
      <c r="E85" s="34" t="s">
        <v>41</v>
      </c>
      <c r="F85" t="s">
        <v>7</v>
      </c>
      <c r="G85" s="14">
        <v>35</v>
      </c>
      <c r="H85" s="187">
        <v>0</v>
      </c>
      <c r="I85" s="18">
        <f t="shared" ref="I85:I93" si="15">G85*H85</f>
        <v>0</v>
      </c>
      <c r="K85" s="3">
        <v>2.71</v>
      </c>
      <c r="L85" s="3">
        <v>3.17</v>
      </c>
      <c r="M85" s="3">
        <f>K85*L85</f>
        <v>8.5907</v>
      </c>
      <c r="N85" s="31">
        <f>'Konsolidirani popis opreme'!$C$1</f>
        <v>260</v>
      </c>
      <c r="O85" s="6">
        <f t="shared" ref="O85:O92" si="16">G85*N85</f>
        <v>9100</v>
      </c>
    </row>
    <row r="86" spans="1:16" x14ac:dyDescent="0.2">
      <c r="A86" s="61">
        <f t="shared" ref="A86:A94" si="17">A85+1</f>
        <v>2</v>
      </c>
      <c r="C86" t="str">
        <f t="shared" si="14"/>
        <v>O.6.7.2</v>
      </c>
      <c r="E86" s="34" t="s">
        <v>39</v>
      </c>
      <c r="F86" t="s">
        <v>7</v>
      </c>
      <c r="G86" s="14">
        <v>35</v>
      </c>
      <c r="H86" s="187">
        <v>0</v>
      </c>
      <c r="I86" s="18">
        <f t="shared" si="15"/>
        <v>0</v>
      </c>
      <c r="N86" s="31">
        <f>'Konsolidirani popis opreme'!$C$3</f>
        <v>255</v>
      </c>
      <c r="O86" s="6">
        <f t="shared" si="16"/>
        <v>8925</v>
      </c>
    </row>
    <row r="87" spans="1:16" x14ac:dyDescent="0.2">
      <c r="A87" s="61">
        <f t="shared" si="17"/>
        <v>3</v>
      </c>
      <c r="C87" t="str">
        <f t="shared" si="14"/>
        <v>O.6.7.3</v>
      </c>
      <c r="E87" s="34" t="s">
        <v>43</v>
      </c>
      <c r="F87" t="s">
        <v>7</v>
      </c>
      <c r="G87" s="14">
        <v>35</v>
      </c>
      <c r="H87" s="187">
        <v>0</v>
      </c>
      <c r="I87" s="18">
        <f t="shared" si="15"/>
        <v>0</v>
      </c>
      <c r="N87" s="31">
        <f>'Konsolidirani popis opreme'!$C$4</f>
        <v>95</v>
      </c>
      <c r="O87" s="6">
        <f t="shared" si="16"/>
        <v>3325</v>
      </c>
    </row>
    <row r="88" spans="1:16" x14ac:dyDescent="0.2">
      <c r="A88" s="61">
        <f t="shared" si="17"/>
        <v>4</v>
      </c>
      <c r="C88" t="str">
        <f t="shared" si="14"/>
        <v>O.6.7.4</v>
      </c>
      <c r="E88" s="34" t="s">
        <v>42</v>
      </c>
      <c r="F88" t="s">
        <v>7</v>
      </c>
      <c r="G88" s="14">
        <v>18</v>
      </c>
      <c r="H88" s="187">
        <v>0</v>
      </c>
      <c r="I88" s="18">
        <f t="shared" si="15"/>
        <v>0</v>
      </c>
      <c r="N88" s="31">
        <f>'Konsolidirani popis opreme'!$C$4</f>
        <v>95</v>
      </c>
      <c r="O88" s="6">
        <f>G88*N88</f>
        <v>1710</v>
      </c>
    </row>
    <row r="89" spans="1:16" x14ac:dyDescent="0.2">
      <c r="A89" s="61">
        <f t="shared" si="17"/>
        <v>5</v>
      </c>
      <c r="C89" t="str">
        <f t="shared" si="14"/>
        <v>O.6.7.5</v>
      </c>
      <c r="E89" s="34" t="s">
        <v>106</v>
      </c>
      <c r="F89" t="s">
        <v>7</v>
      </c>
      <c r="G89" s="14">
        <v>13</v>
      </c>
      <c r="H89" s="187">
        <v>0</v>
      </c>
      <c r="I89" s="18">
        <f t="shared" si="15"/>
        <v>0</v>
      </c>
      <c r="N89" s="31">
        <f>'Konsolidirani popis opreme'!$C$4</f>
        <v>95</v>
      </c>
      <c r="O89" s="6">
        <f>G89*N89</f>
        <v>1235</v>
      </c>
    </row>
    <row r="90" spans="1:16" ht="25.5" x14ac:dyDescent="0.2">
      <c r="A90" s="61">
        <f t="shared" si="17"/>
        <v>6</v>
      </c>
      <c r="C90" t="str">
        <f t="shared" si="14"/>
        <v>O.6.7.6</v>
      </c>
      <c r="E90" s="34" t="s">
        <v>91</v>
      </c>
      <c r="F90" t="s">
        <v>7</v>
      </c>
      <c r="G90" s="122">
        <v>1</v>
      </c>
      <c r="H90" s="187">
        <v>0</v>
      </c>
      <c r="I90" s="18">
        <f t="shared" si="15"/>
        <v>0</v>
      </c>
      <c r="N90" s="31">
        <f>'Konsolidirani popis opreme'!$C$15</f>
        <v>145</v>
      </c>
      <c r="O90" s="6">
        <f t="shared" si="16"/>
        <v>145</v>
      </c>
    </row>
    <row r="91" spans="1:16" x14ac:dyDescent="0.2">
      <c r="A91" s="61">
        <f t="shared" si="17"/>
        <v>7</v>
      </c>
      <c r="C91" t="str">
        <f t="shared" si="14"/>
        <v>O.6.7.7</v>
      </c>
      <c r="E91" s="34" t="s">
        <v>94</v>
      </c>
      <c r="F91" t="s">
        <v>7</v>
      </c>
      <c r="G91" s="122">
        <v>1</v>
      </c>
      <c r="H91" s="187">
        <v>0</v>
      </c>
      <c r="I91" s="18">
        <f t="shared" si="15"/>
        <v>0</v>
      </c>
      <c r="N91" s="31">
        <f>'Konsolidirani popis opreme'!$C$18</f>
        <v>160</v>
      </c>
      <c r="O91" s="6">
        <f t="shared" si="16"/>
        <v>160</v>
      </c>
    </row>
    <row r="92" spans="1:16" x14ac:dyDescent="0.2">
      <c r="A92" s="61">
        <f t="shared" si="17"/>
        <v>8</v>
      </c>
      <c r="C92" t="str">
        <f t="shared" si="14"/>
        <v>O.6.7.8</v>
      </c>
      <c r="E92" s="34" t="s">
        <v>338</v>
      </c>
      <c r="F92" t="s">
        <v>7</v>
      </c>
      <c r="G92" s="122">
        <v>3</v>
      </c>
      <c r="H92" s="187">
        <v>0</v>
      </c>
      <c r="I92" s="18">
        <f t="shared" si="15"/>
        <v>0</v>
      </c>
      <c r="N92" s="31">
        <f>'Konsolidirani popis opreme'!$C$31</f>
        <v>110</v>
      </c>
      <c r="O92" s="6">
        <f t="shared" si="16"/>
        <v>330</v>
      </c>
    </row>
    <row r="93" spans="1:16" ht="25.5" x14ac:dyDescent="0.2">
      <c r="A93" s="61">
        <f t="shared" si="17"/>
        <v>9</v>
      </c>
      <c r="C93" t="str">
        <f t="shared" si="14"/>
        <v>O.6.7.9</v>
      </c>
      <c r="E93" s="34" t="s">
        <v>44</v>
      </c>
      <c r="F93" t="s">
        <v>7</v>
      </c>
      <c r="G93" s="122">
        <v>1</v>
      </c>
      <c r="H93" s="187">
        <v>0</v>
      </c>
      <c r="I93" s="18">
        <f t="shared" si="15"/>
        <v>0</v>
      </c>
      <c r="N93" s="31">
        <f>'Konsolidirani popis opreme'!$C$5</f>
        <v>99</v>
      </c>
      <c r="O93" s="6">
        <f>G93*N93</f>
        <v>99</v>
      </c>
    </row>
    <row r="94" spans="1:16" ht="25.5" x14ac:dyDescent="0.2">
      <c r="A94" s="61">
        <f t="shared" si="17"/>
        <v>10</v>
      </c>
      <c r="C94" t="str">
        <f t="shared" si="14"/>
        <v>O.6.7.10</v>
      </c>
      <c r="E94" s="34" t="s">
        <v>77</v>
      </c>
      <c r="F94" t="s">
        <v>7</v>
      </c>
      <c r="G94" s="122">
        <v>4</v>
      </c>
      <c r="H94" s="187">
        <v>0</v>
      </c>
      <c r="I94" s="18">
        <f>G94*H94</f>
        <v>0</v>
      </c>
      <c r="N94" s="31">
        <f>'Konsolidirani popis opreme'!$C$9</f>
        <v>250</v>
      </c>
      <c r="O94" s="6">
        <f>G94*N94</f>
        <v>1000</v>
      </c>
    </row>
    <row r="95" spans="1:16" x14ac:dyDescent="0.2">
      <c r="A95" s="2"/>
      <c r="E95" s="58" t="s">
        <v>100</v>
      </c>
      <c r="H95" s="188"/>
    </row>
    <row r="96" spans="1:16" ht="63.75" x14ac:dyDescent="0.2">
      <c r="A96" s="2">
        <f>A84+1</f>
        <v>8</v>
      </c>
      <c r="C96" t="str">
        <f>CONCATENATE($C$13,".",A96)</f>
        <v>O.6.8</v>
      </c>
      <c r="D96" t="s">
        <v>101</v>
      </c>
      <c r="E96" s="14" t="s">
        <v>102</v>
      </c>
      <c r="H96" s="188"/>
      <c r="J96"/>
      <c r="K96"/>
      <c r="L96"/>
      <c r="M96"/>
      <c r="N96"/>
      <c r="O96"/>
      <c r="P96"/>
    </row>
    <row r="97" spans="1:16" ht="25.5" x14ac:dyDescent="0.2">
      <c r="A97" s="61">
        <v>1</v>
      </c>
      <c r="C97" t="str">
        <f>CONCATENATE($C$13,".",$A$96,".",A97)</f>
        <v>O.6.8.1</v>
      </c>
      <c r="E97" s="34" t="s">
        <v>110</v>
      </c>
      <c r="F97" t="s">
        <v>7</v>
      </c>
      <c r="G97" s="14">
        <v>1</v>
      </c>
      <c r="H97" s="187">
        <v>0</v>
      </c>
      <c r="I97" s="18">
        <f>G97*H97</f>
        <v>0</v>
      </c>
      <c r="N97" s="31">
        <f>'Konsolidirani popis opreme'!$C$26</f>
        <v>480</v>
      </c>
      <c r="O97" s="6">
        <f>G97*N97</f>
        <v>480</v>
      </c>
    </row>
    <row r="98" spans="1:16" ht="25.5" x14ac:dyDescent="0.2">
      <c r="A98" s="61">
        <f>A97+1</f>
        <v>2</v>
      </c>
      <c r="C98" t="str">
        <f>CONCATENATE($C$13,".",$A$96,".",A98)</f>
        <v>O.6.8.2</v>
      </c>
      <c r="E98" s="34" t="s">
        <v>98</v>
      </c>
      <c r="F98" t="s">
        <v>7</v>
      </c>
      <c r="G98" s="14">
        <v>1</v>
      </c>
      <c r="H98" s="187">
        <v>0</v>
      </c>
      <c r="I98" s="18">
        <f>G98*H98</f>
        <v>0</v>
      </c>
      <c r="N98" s="31">
        <f>'Konsolidirani popis opreme'!$C$29</f>
        <v>480</v>
      </c>
      <c r="O98" s="6">
        <f>G98*N98</f>
        <v>480</v>
      </c>
    </row>
    <row r="99" spans="1:16" ht="25.5" x14ac:dyDescent="0.2">
      <c r="A99" s="61">
        <f>A98+1</f>
        <v>3</v>
      </c>
      <c r="C99" t="str">
        <f>CONCATENATE($C$13,".",$A$96,".",A99)</f>
        <v>O.6.8.3</v>
      </c>
      <c r="E99" s="34" t="s">
        <v>47</v>
      </c>
      <c r="F99" t="s">
        <v>7</v>
      </c>
      <c r="G99" s="14">
        <v>10</v>
      </c>
      <c r="H99" s="187">
        <v>0</v>
      </c>
      <c r="I99" s="18">
        <f>G99*H99</f>
        <v>0</v>
      </c>
      <c r="N99" s="31">
        <f>'Konsolidirani popis opreme'!$C$8</f>
        <v>280</v>
      </c>
      <c r="O99" s="6">
        <f>G99*N99</f>
        <v>2800</v>
      </c>
    </row>
    <row r="100" spans="1:16" ht="25.5" x14ac:dyDescent="0.2">
      <c r="A100" s="61">
        <f>A99+1</f>
        <v>4</v>
      </c>
      <c r="C100" t="str">
        <f>CONCATENATE($C$13,".",$A$96,".",A100)</f>
        <v>O.6.8.4</v>
      </c>
      <c r="E100" s="34" t="s">
        <v>77</v>
      </c>
      <c r="F100" t="s">
        <v>7</v>
      </c>
      <c r="G100" s="14">
        <v>6</v>
      </c>
      <c r="H100" s="187">
        <v>0</v>
      </c>
      <c r="I100" s="18">
        <f>G100*H100</f>
        <v>0</v>
      </c>
      <c r="N100" s="31">
        <f>'Konsolidirani popis opreme'!$C$9</f>
        <v>250</v>
      </c>
      <c r="O100" s="6">
        <f>G100*N100</f>
        <v>1500</v>
      </c>
    </row>
    <row r="101" spans="1:16" ht="14.45" customHeight="1" x14ac:dyDescent="0.2">
      <c r="A101" s="2"/>
      <c r="C101" s="19"/>
      <c r="D101" s="19"/>
      <c r="E101" s="58" t="s">
        <v>103</v>
      </c>
      <c r="F101" s="19"/>
      <c r="G101" s="19"/>
      <c r="H101" s="189"/>
      <c r="I101" s="19"/>
      <c r="J101" s="17"/>
      <c r="K101" s="55"/>
      <c r="L101" s="55"/>
      <c r="M101" s="56"/>
      <c r="N101" s="57"/>
      <c r="O101" s="57"/>
    </row>
    <row r="102" spans="1:16" ht="51" x14ac:dyDescent="0.2">
      <c r="A102" s="2">
        <v>9</v>
      </c>
      <c r="C102" s="14" t="str">
        <f>CONCATENATE($C$13,".",A102)</f>
        <v>O.6.9</v>
      </c>
      <c r="D102" s="8">
        <v>114</v>
      </c>
      <c r="E102" s="14" t="s">
        <v>104</v>
      </c>
      <c r="H102" s="188"/>
      <c r="J102"/>
      <c r="K102"/>
      <c r="L102"/>
      <c r="M102"/>
      <c r="N102"/>
      <c r="O102"/>
      <c r="P102"/>
    </row>
    <row r="103" spans="1:16" x14ac:dyDescent="0.2">
      <c r="A103" s="61">
        <v>1</v>
      </c>
      <c r="C103" t="str">
        <f t="shared" ref="C103:C115" si="18">CONCATENATE($C$13,".",$A$102,".",A103)</f>
        <v>O.6.9.1</v>
      </c>
      <c r="E103" s="34" t="s">
        <v>105</v>
      </c>
      <c r="F103" t="s">
        <v>7</v>
      </c>
      <c r="G103" s="14">
        <v>2</v>
      </c>
      <c r="H103" s="187">
        <v>0</v>
      </c>
      <c r="I103" s="18">
        <f>G103*H103</f>
        <v>0</v>
      </c>
      <c r="K103" s="3">
        <v>2.71</v>
      </c>
      <c r="L103" s="3">
        <v>3.17</v>
      </c>
      <c r="M103" s="3">
        <f>K103*L103</f>
        <v>8.5907</v>
      </c>
      <c r="N103" s="31">
        <f>'Konsolidirani popis opreme'!$C$28</f>
        <v>8550</v>
      </c>
      <c r="O103" s="6">
        <f>G103*N103</f>
        <v>17100</v>
      </c>
    </row>
    <row r="104" spans="1:16" x14ac:dyDescent="0.2">
      <c r="A104" s="61">
        <f>A103+1</f>
        <v>2</v>
      </c>
      <c r="C104" t="str">
        <f t="shared" si="18"/>
        <v>O.6.9.2</v>
      </c>
      <c r="E104" s="34" t="s">
        <v>107</v>
      </c>
      <c r="F104" t="s">
        <v>7</v>
      </c>
      <c r="G104" s="14">
        <v>1</v>
      </c>
      <c r="H104" s="187">
        <v>0</v>
      </c>
      <c r="I104" s="18">
        <f>G104*H104</f>
        <v>0</v>
      </c>
      <c r="N104" s="31">
        <f>'Konsolidirani popis opreme'!$C$24</f>
        <v>2450</v>
      </c>
      <c r="O104" s="6">
        <f t="shared" ref="O104:O113" si="19">G104*N104</f>
        <v>2450</v>
      </c>
    </row>
    <row r="105" spans="1:16" x14ac:dyDescent="0.2">
      <c r="A105" s="61">
        <f t="shared" ref="A105:A115" si="20">A104+1</f>
        <v>3</v>
      </c>
      <c r="C105" t="str">
        <f t="shared" si="18"/>
        <v>O.6.9.3</v>
      </c>
      <c r="E105" s="34" t="s">
        <v>108</v>
      </c>
      <c r="F105" t="s">
        <v>7</v>
      </c>
      <c r="G105" s="14">
        <v>2</v>
      </c>
      <c r="H105" s="187">
        <v>0</v>
      </c>
      <c r="I105" s="18">
        <f>G105*H105</f>
        <v>0</v>
      </c>
      <c r="N105" s="31">
        <f>'Konsolidirani popis opreme'!$C$25</f>
        <v>2450</v>
      </c>
      <c r="O105" s="6">
        <f t="shared" si="19"/>
        <v>4900</v>
      </c>
    </row>
    <row r="106" spans="1:16" ht="25.5" x14ac:dyDescent="0.2">
      <c r="A106" s="61">
        <f t="shared" si="20"/>
        <v>4</v>
      </c>
      <c r="C106" t="str">
        <f t="shared" si="18"/>
        <v>O.6.9.4</v>
      </c>
      <c r="E106" s="34" t="s">
        <v>109</v>
      </c>
      <c r="F106" t="s">
        <v>7</v>
      </c>
      <c r="G106" s="14">
        <v>3</v>
      </c>
      <c r="H106" s="187">
        <v>0</v>
      </c>
      <c r="I106" s="18">
        <f>G106*H106</f>
        <v>0</v>
      </c>
      <c r="N106" s="31">
        <f>'Konsolidirani popis opreme'!$C$23</f>
        <v>2760</v>
      </c>
      <c r="O106" s="6">
        <f t="shared" si="19"/>
        <v>8280</v>
      </c>
    </row>
    <row r="107" spans="1:16" ht="25.5" x14ac:dyDescent="0.2">
      <c r="A107" s="61">
        <f t="shared" si="20"/>
        <v>5</v>
      </c>
      <c r="C107" t="str">
        <f t="shared" si="18"/>
        <v>O.6.9.5</v>
      </c>
      <c r="E107" s="34" t="s">
        <v>91</v>
      </c>
      <c r="F107" t="s">
        <v>7</v>
      </c>
      <c r="G107" s="14">
        <v>7</v>
      </c>
      <c r="H107" s="187">
        <v>0</v>
      </c>
      <c r="I107" s="18">
        <f t="shared" ref="I107:I113" si="21">G107*H107</f>
        <v>0</v>
      </c>
      <c r="N107" s="31">
        <f>'Konsolidirani popis opreme'!$C$15</f>
        <v>145</v>
      </c>
      <c r="O107" s="6">
        <f t="shared" si="19"/>
        <v>1015</v>
      </c>
    </row>
    <row r="108" spans="1:16" ht="25.5" x14ac:dyDescent="0.2">
      <c r="A108" s="61">
        <f t="shared" si="20"/>
        <v>6</v>
      </c>
      <c r="C108" t="str">
        <f t="shared" si="18"/>
        <v>O.6.9.6</v>
      </c>
      <c r="E108" s="34" t="s">
        <v>92</v>
      </c>
      <c r="F108" t="s">
        <v>7</v>
      </c>
      <c r="G108" s="14">
        <v>5</v>
      </c>
      <c r="H108" s="187">
        <v>0</v>
      </c>
      <c r="I108" s="18">
        <f t="shared" si="21"/>
        <v>0</v>
      </c>
      <c r="N108" s="31">
        <f>'Konsolidirani popis opreme'!$C$16</f>
        <v>170</v>
      </c>
      <c r="O108" s="6">
        <f t="shared" si="19"/>
        <v>850</v>
      </c>
    </row>
    <row r="109" spans="1:16" x14ac:dyDescent="0.2">
      <c r="A109" s="61">
        <f t="shared" si="20"/>
        <v>7</v>
      </c>
      <c r="C109" t="str">
        <f t="shared" si="18"/>
        <v>O.6.9.7</v>
      </c>
      <c r="E109" s="34" t="s">
        <v>93</v>
      </c>
      <c r="F109" t="s">
        <v>7</v>
      </c>
      <c r="G109" s="14">
        <v>2</v>
      </c>
      <c r="H109" s="187">
        <v>0</v>
      </c>
      <c r="I109" s="18">
        <f>G109*H109</f>
        <v>0</v>
      </c>
      <c r="N109" s="31">
        <f>'Konsolidirani popis opreme'!$C$17</f>
        <v>190</v>
      </c>
      <c r="O109" s="6">
        <f>G109*N109</f>
        <v>380</v>
      </c>
    </row>
    <row r="110" spans="1:16" x14ac:dyDescent="0.2">
      <c r="A110" s="61">
        <f t="shared" si="20"/>
        <v>8</v>
      </c>
      <c r="C110" t="str">
        <f t="shared" si="18"/>
        <v>O.6.9.8</v>
      </c>
      <c r="E110" s="34" t="s">
        <v>94</v>
      </c>
      <c r="F110" t="s">
        <v>7</v>
      </c>
      <c r="G110" s="14">
        <v>8</v>
      </c>
      <c r="H110" s="187">
        <v>0</v>
      </c>
      <c r="I110" s="18">
        <f t="shared" si="21"/>
        <v>0</v>
      </c>
      <c r="N110" s="31">
        <f>'Konsolidirani popis opreme'!$C$18</f>
        <v>160</v>
      </c>
      <c r="O110" s="6">
        <f t="shared" si="19"/>
        <v>1280</v>
      </c>
    </row>
    <row r="111" spans="1:16" x14ac:dyDescent="0.2">
      <c r="A111" s="61">
        <f t="shared" si="20"/>
        <v>9</v>
      </c>
      <c r="C111" t="str">
        <f t="shared" si="18"/>
        <v>O.6.9.9</v>
      </c>
      <c r="E111" s="34" t="s">
        <v>95</v>
      </c>
      <c r="F111" t="s">
        <v>7</v>
      </c>
      <c r="G111" s="14">
        <v>1</v>
      </c>
      <c r="H111" s="187">
        <v>0</v>
      </c>
      <c r="I111" s="18">
        <f t="shared" si="21"/>
        <v>0</v>
      </c>
      <c r="N111" s="31">
        <f>'Konsolidirani popis opreme'!$C$19</f>
        <v>210</v>
      </c>
      <c r="O111" s="6">
        <f t="shared" si="19"/>
        <v>210</v>
      </c>
    </row>
    <row r="112" spans="1:16" x14ac:dyDescent="0.2">
      <c r="A112" s="61">
        <f t="shared" si="20"/>
        <v>10</v>
      </c>
      <c r="C112" t="str">
        <f t="shared" si="18"/>
        <v>O.6.9.10</v>
      </c>
      <c r="E112" s="34" t="s">
        <v>96</v>
      </c>
      <c r="F112" t="s">
        <v>7</v>
      </c>
      <c r="G112" s="14">
        <v>6</v>
      </c>
      <c r="H112" s="187">
        <v>0</v>
      </c>
      <c r="I112" s="18">
        <f t="shared" si="21"/>
        <v>0</v>
      </c>
      <c r="N112" s="31">
        <f>'Konsolidirani popis opreme'!$C$20</f>
        <v>160</v>
      </c>
      <c r="O112" s="6">
        <f t="shared" si="19"/>
        <v>960</v>
      </c>
    </row>
    <row r="113" spans="1:16" x14ac:dyDescent="0.2">
      <c r="A113" s="61">
        <f t="shared" si="20"/>
        <v>11</v>
      </c>
      <c r="C113" t="str">
        <f t="shared" si="18"/>
        <v>O.6.9.11</v>
      </c>
      <c r="E113" s="34" t="s">
        <v>97</v>
      </c>
      <c r="F113" t="s">
        <v>7</v>
      </c>
      <c r="G113" s="14">
        <v>3</v>
      </c>
      <c r="H113" s="187">
        <v>0</v>
      </c>
      <c r="I113" s="18">
        <f t="shared" si="21"/>
        <v>0</v>
      </c>
      <c r="N113" s="31">
        <f>'Konsolidirani popis opreme'!$C$21</f>
        <v>750</v>
      </c>
      <c r="O113" s="6">
        <f t="shared" si="19"/>
        <v>2250</v>
      </c>
    </row>
    <row r="114" spans="1:16" x14ac:dyDescent="0.2">
      <c r="A114" s="61">
        <f t="shared" si="20"/>
        <v>12</v>
      </c>
      <c r="C114" t="str">
        <f t="shared" si="18"/>
        <v>O.6.9.12</v>
      </c>
      <c r="E114" s="34" t="s">
        <v>111</v>
      </c>
      <c r="F114" t="s">
        <v>7</v>
      </c>
      <c r="G114" s="14">
        <v>2</v>
      </c>
      <c r="H114" s="187">
        <v>0</v>
      </c>
      <c r="I114" s="18">
        <f>G114*H114</f>
        <v>0</v>
      </c>
      <c r="N114" s="31">
        <f>'Konsolidirani popis opreme'!$C$22</f>
        <v>1010</v>
      </c>
      <c r="O114" s="6">
        <f>G114*N114</f>
        <v>2020</v>
      </c>
    </row>
    <row r="115" spans="1:16" x14ac:dyDescent="0.2">
      <c r="A115" s="61">
        <f t="shared" si="20"/>
        <v>13</v>
      </c>
      <c r="C115" t="str">
        <f t="shared" si="18"/>
        <v>O.6.9.13</v>
      </c>
      <c r="E115" s="34" t="s">
        <v>338</v>
      </c>
      <c r="F115" t="s">
        <v>7</v>
      </c>
      <c r="G115" s="14">
        <v>5</v>
      </c>
      <c r="H115" s="187">
        <v>0</v>
      </c>
      <c r="I115" s="18">
        <f>G115*H115</f>
        <v>0</v>
      </c>
      <c r="N115" s="31">
        <f>'Konsolidirani popis opreme'!$C$31</f>
        <v>110</v>
      </c>
      <c r="O115" s="6">
        <f>G115*N115</f>
        <v>550</v>
      </c>
    </row>
    <row r="116" spans="1:16" x14ac:dyDescent="0.2">
      <c r="A116" s="61"/>
      <c r="E116" s="58" t="s">
        <v>416</v>
      </c>
      <c r="H116" s="188"/>
      <c r="J116"/>
      <c r="K116"/>
      <c r="L116"/>
      <c r="M116"/>
      <c r="N116"/>
      <c r="O116"/>
      <c r="P116"/>
    </row>
    <row r="117" spans="1:16" ht="25.5" x14ac:dyDescent="0.2">
      <c r="A117" s="2">
        <f>A102+1</f>
        <v>10</v>
      </c>
      <c r="C117" t="str">
        <f>CONCATENATE($C$13,".",A117)</f>
        <v>O.6.10</v>
      </c>
      <c r="D117" s="8">
        <v>119</v>
      </c>
      <c r="E117" s="82" t="s">
        <v>418</v>
      </c>
      <c r="F117" t="s">
        <v>7</v>
      </c>
      <c r="G117" s="14">
        <v>1</v>
      </c>
      <c r="H117" s="187">
        <v>0</v>
      </c>
      <c r="I117" s="18">
        <f>G117*H117</f>
        <v>0</v>
      </c>
      <c r="N117" s="31">
        <f>'Konsolidirani popis opreme'!$C$35</f>
        <v>250</v>
      </c>
      <c r="O117" s="6">
        <f>G117*N117</f>
        <v>250</v>
      </c>
    </row>
    <row r="118" spans="1:16" ht="25.5" x14ac:dyDescent="0.2">
      <c r="A118" s="2">
        <f>A117+1</f>
        <v>11</v>
      </c>
      <c r="C118" t="str">
        <f>CONCATENATE($C$13,".",A118)</f>
        <v>O.6.11</v>
      </c>
      <c r="D118" s="8">
        <v>114</v>
      </c>
      <c r="E118" s="82" t="s">
        <v>419</v>
      </c>
      <c r="F118" t="s">
        <v>7</v>
      </c>
      <c r="G118" s="14">
        <v>1</v>
      </c>
      <c r="H118" s="187">
        <v>0</v>
      </c>
      <c r="I118" s="18">
        <f>G118*H118</f>
        <v>0</v>
      </c>
      <c r="N118" s="31">
        <v>99</v>
      </c>
      <c r="O118" s="6">
        <f>G118*N118</f>
        <v>99</v>
      </c>
    </row>
    <row r="119" spans="1:16" s="9" customFormat="1" ht="39" customHeight="1" x14ac:dyDescent="0.2">
      <c r="C119" s="209" t="s">
        <v>11</v>
      </c>
      <c r="D119" s="209"/>
      <c r="E119" s="60"/>
      <c r="F119" s="10"/>
      <c r="G119" s="10"/>
      <c r="H119" s="10"/>
      <c r="I119" s="10"/>
      <c r="J119" s="16"/>
      <c r="K119" s="11"/>
      <c r="L119" s="11"/>
      <c r="M119" s="11"/>
      <c r="N119" s="11"/>
      <c r="O119" s="11"/>
      <c r="P119" s="39"/>
    </row>
    <row r="120" spans="1:16" ht="14.45" customHeight="1" x14ac:dyDescent="0.2">
      <c r="A120" s="2"/>
      <c r="C120" s="1" t="s">
        <v>0</v>
      </c>
      <c r="D120" s="1" t="s">
        <v>6</v>
      </c>
      <c r="E120" s="1" t="s">
        <v>1</v>
      </c>
      <c r="F120" s="1" t="s">
        <v>2</v>
      </c>
      <c r="G120" s="1" t="s">
        <v>3</v>
      </c>
      <c r="H120" s="1" t="s">
        <v>4</v>
      </c>
      <c r="I120" s="1" t="s">
        <v>5</v>
      </c>
      <c r="J120" s="17"/>
      <c r="K120" s="4" t="s">
        <v>8</v>
      </c>
      <c r="L120" s="4" t="s">
        <v>9</v>
      </c>
      <c r="M120" s="5" t="s">
        <v>10</v>
      </c>
      <c r="N120" s="32" t="s">
        <v>4</v>
      </c>
      <c r="O120" s="32" t="s">
        <v>5</v>
      </c>
    </row>
    <row r="121" spans="1:16" x14ac:dyDescent="0.2">
      <c r="A121" s="2"/>
      <c r="C121" s="19"/>
      <c r="D121" s="19"/>
      <c r="E121" s="19"/>
      <c r="F121" s="19"/>
      <c r="G121" s="19"/>
      <c r="H121" s="19"/>
      <c r="I121" s="19"/>
      <c r="J121" s="17"/>
      <c r="K121" s="55"/>
      <c r="L121" s="55"/>
      <c r="M121" s="56"/>
      <c r="N121" s="57"/>
      <c r="O121" s="57"/>
    </row>
    <row r="122" spans="1:16" x14ac:dyDescent="0.2">
      <c r="A122" s="2"/>
      <c r="C122" s="19"/>
      <c r="D122" s="19"/>
      <c r="E122" s="58" t="s">
        <v>46</v>
      </c>
      <c r="F122" s="19"/>
      <c r="G122" s="19"/>
      <c r="H122" s="19"/>
      <c r="I122" s="19"/>
      <c r="J122" s="17"/>
      <c r="K122" s="55"/>
      <c r="L122" s="55"/>
      <c r="M122" s="56"/>
      <c r="N122" s="57"/>
      <c r="O122" s="57"/>
    </row>
    <row r="123" spans="1:16" ht="63.75" x14ac:dyDescent="0.2">
      <c r="A123" s="2">
        <v>12</v>
      </c>
      <c r="C123" s="14" t="str">
        <f>CONCATENATE($C$13,".",A123)</f>
        <v>O.6.12</v>
      </c>
      <c r="D123" t="s">
        <v>118</v>
      </c>
      <c r="E123" s="14" t="s">
        <v>37</v>
      </c>
      <c r="J123"/>
      <c r="K123"/>
      <c r="L123"/>
      <c r="M123"/>
      <c r="N123"/>
      <c r="O123"/>
    </row>
    <row r="124" spans="1:16" x14ac:dyDescent="0.2">
      <c r="A124" s="61">
        <v>1</v>
      </c>
      <c r="C124" t="str">
        <f t="shared" ref="C124:C129" si="22">CONCATENATE($C$13,".",$A$123,".",A124)</f>
        <v>O.6.12.1</v>
      </c>
      <c r="E124" s="34" t="s">
        <v>41</v>
      </c>
      <c r="F124" t="s">
        <v>7</v>
      </c>
      <c r="G124" s="14">
        <v>40</v>
      </c>
      <c r="H124" s="187">
        <v>0</v>
      </c>
      <c r="I124" s="18">
        <f t="shared" ref="I124:I129" si="23">G124*H124</f>
        <v>0</v>
      </c>
      <c r="K124" s="3">
        <v>2.71</v>
      </c>
      <c r="L124" s="3">
        <v>3.17</v>
      </c>
      <c r="M124" s="3">
        <f>K124*L124</f>
        <v>8.5907</v>
      </c>
      <c r="N124" s="31">
        <f>'Konsolidirani popis opreme'!$C$1</f>
        <v>260</v>
      </c>
      <c r="O124" s="6">
        <f t="shared" ref="O124:O129" si="24">G124*N124</f>
        <v>10400</v>
      </c>
    </row>
    <row r="125" spans="1:16" x14ac:dyDescent="0.2">
      <c r="A125" s="61">
        <f>A124+1</f>
        <v>2</v>
      </c>
      <c r="C125" t="str">
        <f t="shared" si="22"/>
        <v>O.6.12.2</v>
      </c>
      <c r="E125" s="34" t="s">
        <v>39</v>
      </c>
      <c r="F125" t="s">
        <v>7</v>
      </c>
      <c r="G125" s="14">
        <v>50</v>
      </c>
      <c r="H125" s="187">
        <v>0</v>
      </c>
      <c r="I125" s="18">
        <f t="shared" si="23"/>
        <v>0</v>
      </c>
      <c r="N125" s="31">
        <f>'Konsolidirani popis opreme'!$C$3</f>
        <v>255</v>
      </c>
      <c r="O125" s="6">
        <f t="shared" si="24"/>
        <v>12750</v>
      </c>
    </row>
    <row r="126" spans="1:16" x14ac:dyDescent="0.2">
      <c r="A126" s="61">
        <f>A125+1</f>
        <v>3</v>
      </c>
      <c r="C126" t="str">
        <f t="shared" si="22"/>
        <v>O.6.12.3</v>
      </c>
      <c r="E126" s="34" t="s">
        <v>43</v>
      </c>
      <c r="F126" t="s">
        <v>7</v>
      </c>
      <c r="G126" s="14">
        <v>40</v>
      </c>
      <c r="H126" s="187">
        <v>0</v>
      </c>
      <c r="I126" s="18">
        <f t="shared" si="23"/>
        <v>0</v>
      </c>
      <c r="N126" s="31">
        <f>'Konsolidirani popis opreme'!$C$4</f>
        <v>95</v>
      </c>
      <c r="O126" s="6">
        <f t="shared" si="24"/>
        <v>3800</v>
      </c>
    </row>
    <row r="127" spans="1:16" x14ac:dyDescent="0.2">
      <c r="A127" s="61">
        <f>A126+1</f>
        <v>4</v>
      </c>
      <c r="C127" t="str">
        <f t="shared" si="22"/>
        <v>O.6.12.4</v>
      </c>
      <c r="E127" s="34" t="s">
        <v>42</v>
      </c>
      <c r="F127" t="s">
        <v>7</v>
      </c>
      <c r="G127" s="14">
        <v>22</v>
      </c>
      <c r="H127" s="187">
        <v>0</v>
      </c>
      <c r="I127" s="18">
        <f t="shared" si="23"/>
        <v>0</v>
      </c>
      <c r="N127" s="31">
        <f>'Konsolidirani popis opreme'!$C$4</f>
        <v>95</v>
      </c>
      <c r="O127" s="6">
        <f>G127*N127</f>
        <v>2090</v>
      </c>
    </row>
    <row r="128" spans="1:16" ht="12.95" customHeight="1" x14ac:dyDescent="0.2">
      <c r="A128" s="61">
        <f>A127+1</f>
        <v>5</v>
      </c>
      <c r="C128" t="str">
        <f t="shared" si="22"/>
        <v>O.6.12.5</v>
      </c>
      <c r="E128" s="34" t="s">
        <v>336</v>
      </c>
      <c r="F128" t="s">
        <v>7</v>
      </c>
      <c r="G128" s="14">
        <v>5</v>
      </c>
      <c r="H128" s="187">
        <v>0</v>
      </c>
      <c r="I128" s="18">
        <f t="shared" si="23"/>
        <v>0</v>
      </c>
      <c r="N128" s="31">
        <f>'Konsolidirani popis opreme'!$C$30</f>
        <v>280</v>
      </c>
      <c r="O128" s="6">
        <f t="shared" si="24"/>
        <v>1400</v>
      </c>
    </row>
    <row r="129" spans="1:16" ht="12.95" customHeight="1" x14ac:dyDescent="0.2">
      <c r="A129" s="61">
        <f>A128+1</f>
        <v>6</v>
      </c>
      <c r="C129" t="str">
        <f t="shared" si="22"/>
        <v>O.6.12.6</v>
      </c>
      <c r="E129" s="34" t="s">
        <v>338</v>
      </c>
      <c r="F129" t="s">
        <v>7</v>
      </c>
      <c r="G129" s="14">
        <v>4</v>
      </c>
      <c r="H129" s="187">
        <v>0</v>
      </c>
      <c r="I129" s="18">
        <f t="shared" si="23"/>
        <v>0</v>
      </c>
      <c r="N129" s="31">
        <f>'Konsolidirani popis opreme'!$C$31</f>
        <v>110</v>
      </c>
      <c r="O129" s="6">
        <f t="shared" si="24"/>
        <v>440</v>
      </c>
    </row>
    <row r="130" spans="1:16" x14ac:dyDescent="0.2">
      <c r="A130" s="2"/>
      <c r="E130" s="58" t="s">
        <v>100</v>
      </c>
      <c r="H130" s="188"/>
    </row>
    <row r="131" spans="1:16" ht="63.75" x14ac:dyDescent="0.2">
      <c r="A131" s="2">
        <f>A123+1</f>
        <v>13</v>
      </c>
      <c r="C131" t="str">
        <f>CONCATENATE($C$13,".",A131)</f>
        <v>O.6.13</v>
      </c>
      <c r="D131">
        <v>201</v>
      </c>
      <c r="E131" s="14" t="s">
        <v>102</v>
      </c>
      <c r="H131" s="188"/>
      <c r="J131"/>
      <c r="K131"/>
      <c r="L131"/>
      <c r="M131"/>
      <c r="N131"/>
      <c r="O131"/>
      <c r="P131"/>
    </row>
    <row r="132" spans="1:16" ht="25.5" x14ac:dyDescent="0.2">
      <c r="A132" s="61">
        <v>1</v>
      </c>
      <c r="C132" t="str">
        <f>CONCATENATE($C$13,".",$A$131,".",A132)</f>
        <v>O.6.13.1</v>
      </c>
      <c r="E132" s="34" t="s">
        <v>119</v>
      </c>
      <c r="F132" t="s">
        <v>7</v>
      </c>
      <c r="G132" s="14">
        <v>1</v>
      </c>
      <c r="H132" s="187">
        <v>0</v>
      </c>
      <c r="I132" s="18">
        <f>G132*H132</f>
        <v>0</v>
      </c>
      <c r="N132" s="31">
        <f>'Konsolidirani popis opreme'!$C$26</f>
        <v>480</v>
      </c>
      <c r="O132" s="6">
        <f>G132*N132</f>
        <v>480</v>
      </c>
    </row>
    <row r="133" spans="1:16" ht="25.5" x14ac:dyDescent="0.2">
      <c r="A133" s="61">
        <f>A132+1</f>
        <v>2</v>
      </c>
      <c r="C133" t="str">
        <f>CONCATENATE($C$13,".",$A$131,".",A133)</f>
        <v>O.6.13.2</v>
      </c>
      <c r="E133" s="34" t="s">
        <v>47</v>
      </c>
      <c r="F133" t="s">
        <v>7</v>
      </c>
      <c r="G133" s="14">
        <v>6</v>
      </c>
      <c r="H133" s="187">
        <v>0</v>
      </c>
      <c r="I133" s="18">
        <f>G133*H133</f>
        <v>0</v>
      </c>
      <c r="N133" s="31">
        <f>'Konsolidirani popis opreme'!$C$8</f>
        <v>280</v>
      </c>
      <c r="O133" s="6">
        <f>G133*N133</f>
        <v>1680</v>
      </c>
    </row>
    <row r="134" spans="1:16" x14ac:dyDescent="0.2">
      <c r="A134" s="2"/>
      <c r="C134" s="19"/>
      <c r="D134" s="19"/>
      <c r="E134" s="58" t="s">
        <v>103</v>
      </c>
      <c r="F134" s="19"/>
      <c r="G134" s="19"/>
      <c r="H134" s="19"/>
      <c r="I134" s="19"/>
      <c r="J134" s="17"/>
      <c r="K134" s="55"/>
      <c r="L134" s="55"/>
      <c r="M134" s="56"/>
      <c r="N134" s="57"/>
      <c r="O134" s="57"/>
    </row>
    <row r="135" spans="1:16" ht="51" x14ac:dyDescent="0.2">
      <c r="A135" s="2">
        <f>A131+1</f>
        <v>14</v>
      </c>
      <c r="C135" t="str">
        <f>CONCATENATE($C$13,".",A135)</f>
        <v>O.6.14</v>
      </c>
      <c r="D135" s="8">
        <v>201</v>
      </c>
      <c r="E135" s="14" t="s">
        <v>104</v>
      </c>
      <c r="H135" s="188"/>
      <c r="J135"/>
      <c r="K135"/>
      <c r="L135"/>
      <c r="M135"/>
      <c r="N135"/>
      <c r="O135"/>
    </row>
    <row r="136" spans="1:16" x14ac:dyDescent="0.2">
      <c r="A136" s="61">
        <v>1</v>
      </c>
      <c r="C136" t="str">
        <f t="shared" ref="C136:C148" si="25">CONCATENATE($C$13,".",$A$135,".",A136)</f>
        <v>O.6.14.1</v>
      </c>
      <c r="E136" s="34" t="s">
        <v>105</v>
      </c>
      <c r="F136" t="s">
        <v>7</v>
      </c>
      <c r="G136" s="14">
        <v>1</v>
      </c>
      <c r="H136" s="187">
        <v>0</v>
      </c>
      <c r="I136" s="18">
        <f>G136*H136</f>
        <v>0</v>
      </c>
      <c r="K136" s="3">
        <v>2.71</v>
      </c>
      <c r="L136" s="3">
        <v>3.17</v>
      </c>
      <c r="M136" s="3">
        <f>K136*L136</f>
        <v>8.5907</v>
      </c>
      <c r="N136" s="31">
        <f>'Konsolidirani popis opreme'!$C$28</f>
        <v>8550</v>
      </c>
      <c r="O136" s="6">
        <f>G136*N136</f>
        <v>8550</v>
      </c>
    </row>
    <row r="137" spans="1:16" x14ac:dyDescent="0.2">
      <c r="A137" s="61">
        <f>A136+1</f>
        <v>2</v>
      </c>
      <c r="C137" t="str">
        <f t="shared" si="25"/>
        <v>O.6.14.2</v>
      </c>
      <c r="E137" s="34" t="s">
        <v>107</v>
      </c>
      <c r="F137" t="s">
        <v>7</v>
      </c>
      <c r="G137" s="14">
        <v>1</v>
      </c>
      <c r="H137" s="187">
        <v>0</v>
      </c>
      <c r="I137" s="18">
        <f t="shared" ref="I137:I148" si="26">G137*H137</f>
        <v>0</v>
      </c>
      <c r="N137" s="31">
        <f>'Konsolidirani popis opreme'!$C$24</f>
        <v>2450</v>
      </c>
      <c r="O137" s="6">
        <f t="shared" ref="O137:O148" si="27">G137*N137</f>
        <v>2450</v>
      </c>
    </row>
    <row r="138" spans="1:16" x14ac:dyDescent="0.2">
      <c r="A138" s="61">
        <f t="shared" ref="A138:A148" si="28">A137+1</f>
        <v>3</v>
      </c>
      <c r="C138" t="str">
        <f t="shared" si="25"/>
        <v>O.6.14.3</v>
      </c>
      <c r="E138" s="34" t="s">
        <v>108</v>
      </c>
      <c r="F138" t="s">
        <v>7</v>
      </c>
      <c r="G138" s="14">
        <v>2</v>
      </c>
      <c r="H138" s="187">
        <v>0</v>
      </c>
      <c r="I138" s="18">
        <f t="shared" si="26"/>
        <v>0</v>
      </c>
      <c r="N138" s="31">
        <f>'Konsolidirani popis opreme'!$C$25</f>
        <v>2450</v>
      </c>
      <c r="O138" s="6">
        <f t="shared" si="27"/>
        <v>4900</v>
      </c>
    </row>
    <row r="139" spans="1:16" ht="25.5" x14ac:dyDescent="0.2">
      <c r="A139" s="61">
        <f t="shared" si="28"/>
        <v>4</v>
      </c>
      <c r="C139" t="str">
        <f t="shared" si="25"/>
        <v>O.6.14.4</v>
      </c>
      <c r="E139" s="34" t="s">
        <v>109</v>
      </c>
      <c r="F139" t="s">
        <v>7</v>
      </c>
      <c r="G139" s="14">
        <v>3</v>
      </c>
      <c r="H139" s="187">
        <v>0</v>
      </c>
      <c r="I139" s="18">
        <f t="shared" si="26"/>
        <v>0</v>
      </c>
      <c r="N139" s="31">
        <f>'Konsolidirani popis opreme'!$C$23</f>
        <v>2760</v>
      </c>
      <c r="O139" s="6">
        <f t="shared" si="27"/>
        <v>8280</v>
      </c>
    </row>
    <row r="140" spans="1:16" ht="25.5" x14ac:dyDescent="0.2">
      <c r="A140" s="61">
        <f t="shared" si="28"/>
        <v>5</v>
      </c>
      <c r="C140" t="str">
        <f t="shared" si="25"/>
        <v>O.6.14.5</v>
      </c>
      <c r="E140" s="34" t="s">
        <v>91</v>
      </c>
      <c r="F140" t="s">
        <v>7</v>
      </c>
      <c r="G140" s="14">
        <v>5</v>
      </c>
      <c r="H140" s="187">
        <v>0</v>
      </c>
      <c r="I140" s="18">
        <f t="shared" si="26"/>
        <v>0</v>
      </c>
      <c r="N140" s="31">
        <f>'Konsolidirani popis opreme'!$C$15</f>
        <v>145</v>
      </c>
      <c r="O140" s="6">
        <f t="shared" si="27"/>
        <v>725</v>
      </c>
    </row>
    <row r="141" spans="1:16" ht="25.5" x14ac:dyDescent="0.2">
      <c r="A141" s="61">
        <f t="shared" si="28"/>
        <v>6</v>
      </c>
      <c r="C141" t="str">
        <f t="shared" si="25"/>
        <v>O.6.14.6</v>
      </c>
      <c r="E141" s="34" t="s">
        <v>92</v>
      </c>
      <c r="F141" t="s">
        <v>7</v>
      </c>
      <c r="G141" s="14">
        <v>5</v>
      </c>
      <c r="H141" s="187">
        <v>0</v>
      </c>
      <c r="I141" s="18">
        <f t="shared" si="26"/>
        <v>0</v>
      </c>
      <c r="N141" s="31">
        <f>'Konsolidirani popis opreme'!$C$16</f>
        <v>170</v>
      </c>
      <c r="O141" s="6">
        <f t="shared" si="27"/>
        <v>850</v>
      </c>
    </row>
    <row r="142" spans="1:16" x14ac:dyDescent="0.2">
      <c r="A142" s="61">
        <f t="shared" si="28"/>
        <v>7</v>
      </c>
      <c r="C142" t="str">
        <f t="shared" si="25"/>
        <v>O.6.14.7</v>
      </c>
      <c r="E142" s="34" t="s">
        <v>93</v>
      </c>
      <c r="F142" t="s">
        <v>7</v>
      </c>
      <c r="G142" s="14">
        <v>3</v>
      </c>
      <c r="H142" s="187">
        <v>0</v>
      </c>
      <c r="I142" s="18">
        <f t="shared" si="26"/>
        <v>0</v>
      </c>
      <c r="N142" s="31">
        <f>'Konsolidirani popis opreme'!$C$17</f>
        <v>190</v>
      </c>
      <c r="O142" s="6">
        <f t="shared" si="27"/>
        <v>570</v>
      </c>
    </row>
    <row r="143" spans="1:16" x14ac:dyDescent="0.2">
      <c r="A143" s="61">
        <f t="shared" si="28"/>
        <v>8</v>
      </c>
      <c r="C143" t="str">
        <f t="shared" si="25"/>
        <v>O.6.14.8</v>
      </c>
      <c r="E143" s="34" t="s">
        <v>94</v>
      </c>
      <c r="F143" t="s">
        <v>7</v>
      </c>
      <c r="G143" s="14">
        <v>5</v>
      </c>
      <c r="H143" s="187">
        <v>0</v>
      </c>
      <c r="I143" s="18">
        <f t="shared" si="26"/>
        <v>0</v>
      </c>
      <c r="N143" s="31">
        <f>'Konsolidirani popis opreme'!$C$18</f>
        <v>160</v>
      </c>
      <c r="O143" s="6">
        <f t="shared" si="27"/>
        <v>800</v>
      </c>
    </row>
    <row r="144" spans="1:16" x14ac:dyDescent="0.2">
      <c r="A144" s="61">
        <f t="shared" si="28"/>
        <v>9</v>
      </c>
      <c r="C144" t="str">
        <f t="shared" si="25"/>
        <v>O.6.14.9</v>
      </c>
      <c r="E144" s="34" t="s">
        <v>95</v>
      </c>
      <c r="F144" t="s">
        <v>7</v>
      </c>
      <c r="G144" s="14">
        <v>1</v>
      </c>
      <c r="H144" s="187">
        <v>0</v>
      </c>
      <c r="I144" s="18">
        <f t="shared" si="26"/>
        <v>0</v>
      </c>
      <c r="N144" s="31">
        <f>'Konsolidirani popis opreme'!$C$19</f>
        <v>210</v>
      </c>
      <c r="O144" s="6">
        <f t="shared" si="27"/>
        <v>210</v>
      </c>
    </row>
    <row r="145" spans="1:16" x14ac:dyDescent="0.2">
      <c r="A145" s="61">
        <f t="shared" si="28"/>
        <v>10</v>
      </c>
      <c r="C145" t="str">
        <f t="shared" si="25"/>
        <v>O.6.14.10</v>
      </c>
      <c r="E145" s="34" t="s">
        <v>96</v>
      </c>
      <c r="F145" t="s">
        <v>7</v>
      </c>
      <c r="G145" s="14">
        <v>3</v>
      </c>
      <c r="H145" s="187">
        <v>0</v>
      </c>
      <c r="I145" s="18">
        <f t="shared" si="26"/>
        <v>0</v>
      </c>
      <c r="N145" s="31">
        <f>'Konsolidirani popis opreme'!$C$20</f>
        <v>160</v>
      </c>
      <c r="O145" s="6">
        <f t="shared" si="27"/>
        <v>480</v>
      </c>
    </row>
    <row r="146" spans="1:16" x14ac:dyDescent="0.2">
      <c r="A146" s="61">
        <f t="shared" si="28"/>
        <v>11</v>
      </c>
      <c r="C146" t="str">
        <f t="shared" si="25"/>
        <v>O.6.14.11</v>
      </c>
      <c r="E146" s="34" t="s">
        <v>97</v>
      </c>
      <c r="F146" t="s">
        <v>7</v>
      </c>
      <c r="G146" s="14">
        <v>3</v>
      </c>
      <c r="H146" s="187">
        <v>0</v>
      </c>
      <c r="I146" s="18">
        <f t="shared" si="26"/>
        <v>0</v>
      </c>
      <c r="N146" s="31">
        <f>'Konsolidirani popis opreme'!$C$21</f>
        <v>750</v>
      </c>
      <c r="O146" s="6">
        <f t="shared" si="27"/>
        <v>2250</v>
      </c>
    </row>
    <row r="147" spans="1:16" x14ac:dyDescent="0.2">
      <c r="A147" s="61">
        <f t="shared" si="28"/>
        <v>12</v>
      </c>
      <c r="C147" t="str">
        <f t="shared" si="25"/>
        <v>O.6.14.12</v>
      </c>
      <c r="E147" s="34" t="s">
        <v>111</v>
      </c>
      <c r="F147" t="s">
        <v>7</v>
      </c>
      <c r="G147" s="14">
        <v>2</v>
      </c>
      <c r="H147" s="187">
        <v>0</v>
      </c>
      <c r="I147" s="18">
        <f t="shared" si="26"/>
        <v>0</v>
      </c>
      <c r="N147" s="31">
        <f>'Konsolidirani popis opreme'!$C$22</f>
        <v>1010</v>
      </c>
      <c r="O147" s="6">
        <f t="shared" si="27"/>
        <v>2020</v>
      </c>
    </row>
    <row r="148" spans="1:16" x14ac:dyDescent="0.2">
      <c r="A148" s="61">
        <f t="shared" si="28"/>
        <v>13</v>
      </c>
      <c r="C148" t="str">
        <f t="shared" si="25"/>
        <v>O.6.14.13</v>
      </c>
      <c r="E148" s="34" t="s">
        <v>338</v>
      </c>
      <c r="F148" t="s">
        <v>7</v>
      </c>
      <c r="G148" s="14">
        <v>4</v>
      </c>
      <c r="H148" s="187">
        <v>0</v>
      </c>
      <c r="I148" s="18">
        <f t="shared" si="26"/>
        <v>0</v>
      </c>
      <c r="N148" s="31">
        <f>'Konsolidirani popis opreme'!$C$31</f>
        <v>110</v>
      </c>
      <c r="O148" s="6">
        <f t="shared" si="27"/>
        <v>440</v>
      </c>
    </row>
    <row r="149" spans="1:16" x14ac:dyDescent="0.2">
      <c r="A149" s="2"/>
      <c r="E149" s="58" t="s">
        <v>120</v>
      </c>
      <c r="H149" s="188"/>
    </row>
    <row r="150" spans="1:16" ht="51" x14ac:dyDescent="0.2">
      <c r="A150" s="2">
        <f>A135+1</f>
        <v>15</v>
      </c>
      <c r="C150" t="str">
        <f>CONCATENATE($C$13,".",A150)</f>
        <v>O.6.15</v>
      </c>
      <c r="D150">
        <v>209</v>
      </c>
      <c r="E150" s="14" t="s">
        <v>149</v>
      </c>
      <c r="H150" s="188"/>
      <c r="J150"/>
      <c r="K150"/>
      <c r="L150"/>
      <c r="M150"/>
      <c r="N150"/>
      <c r="O150"/>
      <c r="P150"/>
    </row>
    <row r="151" spans="1:16" x14ac:dyDescent="0.2">
      <c r="A151" s="61">
        <v>1</v>
      </c>
      <c r="C151" t="str">
        <f t="shared" ref="C151:C156" si="29">CONCATENATE($C$13,".",$A$150,".",A151)</f>
        <v>O.6.15.1</v>
      </c>
      <c r="E151" s="34" t="s">
        <v>41</v>
      </c>
      <c r="F151" t="s">
        <v>7</v>
      </c>
      <c r="G151" s="14">
        <v>2</v>
      </c>
      <c r="H151" s="187">
        <v>0</v>
      </c>
      <c r="I151" s="18">
        <f t="shared" ref="I151:I156" si="30">G151*H151</f>
        <v>0</v>
      </c>
      <c r="K151" s="3">
        <v>2.71</v>
      </c>
      <c r="L151" s="3">
        <v>3.17</v>
      </c>
      <c r="M151" s="3">
        <f>K151*L151</f>
        <v>8.5907</v>
      </c>
      <c r="N151" s="31">
        <f>'Konsolidirani popis opreme'!$C$1</f>
        <v>260</v>
      </c>
      <c r="O151" s="6">
        <f t="shared" ref="O151:O156" si="31">G151*N151</f>
        <v>520</v>
      </c>
    </row>
    <row r="152" spans="1:16" x14ac:dyDescent="0.2">
      <c r="A152" s="61">
        <f>A151+1</f>
        <v>2</v>
      </c>
      <c r="C152" t="str">
        <f t="shared" si="29"/>
        <v>O.6.15.2</v>
      </c>
      <c r="E152" s="34" t="s">
        <v>39</v>
      </c>
      <c r="F152" t="s">
        <v>7</v>
      </c>
      <c r="G152" s="14">
        <v>2</v>
      </c>
      <c r="H152" s="187">
        <v>0</v>
      </c>
      <c r="I152" s="18">
        <f t="shared" si="30"/>
        <v>0</v>
      </c>
      <c r="N152" s="31">
        <f>'Konsolidirani popis opreme'!$C$3</f>
        <v>255</v>
      </c>
      <c r="O152" s="6">
        <f t="shared" si="31"/>
        <v>510</v>
      </c>
    </row>
    <row r="153" spans="1:16" x14ac:dyDescent="0.2">
      <c r="A153" s="61">
        <f>A152+1</f>
        <v>3</v>
      </c>
      <c r="C153" t="str">
        <f t="shared" si="29"/>
        <v>O.6.15.3</v>
      </c>
      <c r="E153" s="34" t="s">
        <v>43</v>
      </c>
      <c r="F153" t="s">
        <v>7</v>
      </c>
      <c r="G153" s="14">
        <v>2</v>
      </c>
      <c r="H153" s="187">
        <v>0</v>
      </c>
      <c r="I153" s="18">
        <f t="shared" si="30"/>
        <v>0</v>
      </c>
      <c r="N153" s="31">
        <f>'Konsolidirani popis opreme'!$C$4</f>
        <v>95</v>
      </c>
      <c r="O153" s="6">
        <f t="shared" si="31"/>
        <v>190</v>
      </c>
    </row>
    <row r="154" spans="1:16" x14ac:dyDescent="0.2">
      <c r="A154" s="61">
        <f>A153+1</f>
        <v>4</v>
      </c>
      <c r="C154" t="str">
        <f t="shared" si="29"/>
        <v>O.6.15.4</v>
      </c>
      <c r="E154" s="34" t="s">
        <v>42</v>
      </c>
      <c r="F154" t="s">
        <v>7</v>
      </c>
      <c r="G154" s="14">
        <v>2</v>
      </c>
      <c r="H154" s="187">
        <v>0</v>
      </c>
      <c r="I154" s="18">
        <f t="shared" si="30"/>
        <v>0</v>
      </c>
      <c r="N154" s="31">
        <f>'Konsolidirani popis opreme'!$C$5</f>
        <v>99</v>
      </c>
      <c r="O154" s="6">
        <f t="shared" si="31"/>
        <v>198</v>
      </c>
    </row>
    <row r="155" spans="1:16" x14ac:dyDescent="0.2">
      <c r="A155" s="61">
        <f>A154+1</f>
        <v>5</v>
      </c>
      <c r="C155" t="str">
        <f t="shared" si="29"/>
        <v>O.6.15.5</v>
      </c>
      <c r="E155" s="34" t="s">
        <v>106</v>
      </c>
      <c r="F155" t="s">
        <v>7</v>
      </c>
      <c r="G155" s="14">
        <v>3</v>
      </c>
      <c r="H155" s="187">
        <v>0</v>
      </c>
      <c r="I155" s="18">
        <f t="shared" si="30"/>
        <v>0</v>
      </c>
      <c r="N155" s="31">
        <f>'Konsolidirani popis opreme'!$C$27</f>
        <v>25</v>
      </c>
      <c r="O155" s="6">
        <f t="shared" si="31"/>
        <v>75</v>
      </c>
    </row>
    <row r="156" spans="1:16" x14ac:dyDescent="0.2">
      <c r="A156" s="61">
        <f>A155+1</f>
        <v>6</v>
      </c>
      <c r="C156" t="str">
        <f t="shared" si="29"/>
        <v>O.6.15.6</v>
      </c>
      <c r="E156" s="34" t="s">
        <v>85</v>
      </c>
      <c r="F156" t="s">
        <v>7</v>
      </c>
      <c r="G156" s="14">
        <v>2</v>
      </c>
      <c r="H156" s="187">
        <v>0</v>
      </c>
      <c r="I156" s="18">
        <f t="shared" si="30"/>
        <v>0</v>
      </c>
      <c r="K156" s="3">
        <v>2.71</v>
      </c>
      <c r="L156" s="3">
        <v>3.17</v>
      </c>
      <c r="M156" s="3">
        <f>K156*L156</f>
        <v>8.5907</v>
      </c>
      <c r="N156" s="31">
        <f>'Konsolidirani popis opreme'!$C$13</f>
        <v>180</v>
      </c>
      <c r="O156" s="6">
        <f t="shared" si="31"/>
        <v>360</v>
      </c>
    </row>
    <row r="157" spans="1:16" x14ac:dyDescent="0.2">
      <c r="A157" s="61"/>
      <c r="E157" s="58" t="s">
        <v>416</v>
      </c>
      <c r="G157" s="14"/>
      <c r="H157" s="187"/>
      <c r="I157" s="18"/>
      <c r="N157" s="31"/>
      <c r="O157" s="6"/>
    </row>
    <row r="158" spans="1:16" ht="25.5" x14ac:dyDescent="0.2">
      <c r="A158" s="2">
        <v>16</v>
      </c>
      <c r="C158" t="str">
        <f>CONCATENATE($C$13,".",A158)</f>
        <v>O.6.16</v>
      </c>
      <c r="D158" s="8">
        <v>221</v>
      </c>
      <c r="E158" s="82" t="s">
        <v>418</v>
      </c>
      <c r="F158" t="s">
        <v>7</v>
      </c>
      <c r="G158" s="14">
        <v>1</v>
      </c>
      <c r="H158" s="187">
        <v>0</v>
      </c>
      <c r="I158" s="18">
        <f>G158*H158</f>
        <v>0</v>
      </c>
      <c r="N158" s="31">
        <f>'Konsolidirani popis opreme'!$C$35</f>
        <v>250</v>
      </c>
      <c r="O158" s="6">
        <f>G158*N158</f>
        <v>250</v>
      </c>
    </row>
    <row r="159" spans="1:16" ht="25.5" x14ac:dyDescent="0.2">
      <c r="A159" s="2">
        <f>A158+1</f>
        <v>17</v>
      </c>
      <c r="C159" t="str">
        <f>CONCATENATE($C$13,".",A159)</f>
        <v>O.6.17</v>
      </c>
      <c r="D159" s="8">
        <v>201</v>
      </c>
      <c r="E159" s="82" t="s">
        <v>458</v>
      </c>
      <c r="F159" t="s">
        <v>7</v>
      </c>
      <c r="G159" s="14">
        <v>1</v>
      </c>
      <c r="H159" s="187">
        <v>0</v>
      </c>
      <c r="I159" s="18">
        <f>G159*H159</f>
        <v>0</v>
      </c>
      <c r="N159" s="31">
        <v>99</v>
      </c>
      <c r="O159" s="6">
        <f>G159*N159</f>
        <v>99</v>
      </c>
    </row>
    <row r="160" spans="1:16" x14ac:dyDescent="0.2">
      <c r="A160" s="2"/>
      <c r="D160" s="8"/>
      <c r="E160" s="82"/>
      <c r="J160"/>
      <c r="K160"/>
      <c r="L160"/>
      <c r="M160"/>
      <c r="N160"/>
      <c r="O160"/>
      <c r="P160"/>
    </row>
    <row r="161" spans="1:16" s="16" customFormat="1" ht="18.95" customHeight="1" x14ac:dyDescent="0.2">
      <c r="H161" s="24" t="s">
        <v>10</v>
      </c>
      <c r="I161" s="25">
        <f>SUM(I19:I159)</f>
        <v>0</v>
      </c>
      <c r="K161" s="21"/>
      <c r="L161" s="21"/>
      <c r="M161" s="21"/>
      <c r="N161" s="22" t="s">
        <v>10</v>
      </c>
      <c r="O161" s="23">
        <f>SUM(O14:O159)</f>
        <v>206983</v>
      </c>
      <c r="P161" s="37"/>
    </row>
    <row r="162" spans="1:16" x14ac:dyDescent="0.2">
      <c r="A162" s="2"/>
      <c r="P162"/>
    </row>
  </sheetData>
  <sheetProtection algorithmName="SHA-512" hashValue="Wgcxo9yhZsFgMSn6zjPqmbbIqLmqBjG8h+GmG02cksLkOsUhuBBeGIccreCex6VqEG3+fRHoLanEYLlbbt3G7Q==" saltValue="iPYDU3iJtr+kzDKBRKYVwg==" spinCount="100000" sheet="1" objects="1" scenarios="1"/>
  <mergeCells count="9">
    <mergeCell ref="C119:D119"/>
    <mergeCell ref="C14:D14"/>
    <mergeCell ref="C30:D30"/>
    <mergeCell ref="D3:I3"/>
    <mergeCell ref="N5:O5"/>
    <mergeCell ref="D6:E6"/>
    <mergeCell ref="D7:E7"/>
    <mergeCell ref="C43:E43"/>
    <mergeCell ref="C80:D80"/>
  </mergeCells>
  <phoneticPr fontId="11" type="noConversion"/>
  <conditionalFormatting sqref="O11">
    <cfRule type="cellIs" dxfId="1" priority="31" operator="lessThanOrEqual">
      <formula>-1</formula>
    </cfRule>
    <cfRule type="cellIs" dxfId="0" priority="32" operator="greaterThanOrEqual">
      <formula>1</formula>
    </cfRule>
  </conditionalFormatting>
  <pageMargins left="0.70866141732283472" right="0.70866141732283472" top="0.74803149606299213" bottom="0.74803149606299213" header="0.31496062992125984" footer="0.31496062992125984"/>
  <pageSetup paperSize="9" scale="93" fitToHeight="0" orientation="portrait" r:id="rId1"/>
  <headerFooter>
    <oddHeader>&amp;CKovačnica – podjetniški inkubator Kranj - prenova interiera obstoječe stavbe</oddHeader>
    <oddFooter>&amp;Cstran &amp;P
verzija popisa &amp;D
&amp;G</oddFooter>
  </headerFooter>
  <rowBreaks count="3" manualBreakCount="3">
    <brk id="42" min="2" max="14" man="1"/>
    <brk id="79" min="2" max="14" man="1"/>
    <brk id="118" min="2" max="14"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zoomScale="115" zoomScaleNormal="115" workbookViewId="0">
      <selection activeCell="E8" sqref="E8"/>
    </sheetView>
  </sheetViews>
  <sheetFormatPr defaultRowHeight="12.75" x14ac:dyDescent="0.2"/>
  <cols>
    <col min="2" max="2" width="52" customWidth="1"/>
    <col min="3" max="3" width="16.140625" style="63" customWidth="1"/>
    <col min="4" max="4" width="52.42578125" customWidth="1"/>
    <col min="5" max="5" width="14.85546875" customWidth="1"/>
    <col min="6" max="6" width="10.42578125" customWidth="1"/>
    <col min="7" max="7" width="27.140625" customWidth="1"/>
    <col min="15" max="15" width="11.140625" bestFit="1" customWidth="1"/>
  </cols>
  <sheetData>
    <row r="1" spans="1:9" ht="25.5" x14ac:dyDescent="0.2">
      <c r="A1" s="83" t="s">
        <v>210</v>
      </c>
      <c r="B1" s="82" t="s">
        <v>320</v>
      </c>
      <c r="C1" s="73">
        <v>80</v>
      </c>
      <c r="D1" t="s">
        <v>256</v>
      </c>
      <c r="E1" s="63">
        <f ca="1">SUMIF('OPREMA 3-5'!$E$22:$E226,"*"&amp;B1&amp;"*",'OPREMA 3-5'!$O$23:$O$226)</f>
        <v>5838</v>
      </c>
      <c r="F1" s="65">
        <f ca="1">E1/C1</f>
        <v>72.974999999999994</v>
      </c>
      <c r="G1" s="80"/>
      <c r="I1" s="74">
        <f>'OPREMA 3-5'!N23</f>
        <v>80</v>
      </c>
    </row>
    <row r="2" spans="1:9" ht="25.5" x14ac:dyDescent="0.2">
      <c r="A2" s="83" t="s">
        <v>211</v>
      </c>
      <c r="B2" s="82" t="s">
        <v>309</v>
      </c>
      <c r="C2" s="73">
        <v>139</v>
      </c>
      <c r="D2" t="s">
        <v>256</v>
      </c>
      <c r="E2" s="63">
        <f ca="1">SUMIF('OPREMA 3-5'!$E$22:$E229,"*"&amp;B2&amp;"*",'OPREMA 3-5'!$O$23:$O$226)</f>
        <v>1740</v>
      </c>
      <c r="F2" s="65">
        <f t="shared" ref="F2:F42" ca="1" si="0">E2/C2</f>
        <v>12.517985611510792</v>
      </c>
      <c r="G2" s="80"/>
    </row>
    <row r="3" spans="1:9" ht="38.25" x14ac:dyDescent="0.2">
      <c r="A3" s="83" t="s">
        <v>212</v>
      </c>
      <c r="B3" s="82" t="s">
        <v>308</v>
      </c>
      <c r="C3" s="63">
        <v>20</v>
      </c>
      <c r="D3" t="s">
        <v>256</v>
      </c>
      <c r="E3" s="63">
        <f ca="1">SUMIF('OPREMA 3-5'!$E$22:$E230,"*"&amp;B3&amp;"*",'OPREMA 3-5'!$O$23:$O$226)</f>
        <v>360</v>
      </c>
      <c r="F3" s="65">
        <f t="shared" ca="1" si="0"/>
        <v>18</v>
      </c>
      <c r="G3" s="80"/>
    </row>
    <row r="4" spans="1:9" ht="38.25" x14ac:dyDescent="0.2">
      <c r="A4" s="83" t="s">
        <v>213</v>
      </c>
      <c r="B4" s="8" t="s">
        <v>310</v>
      </c>
      <c r="C4" s="63">
        <v>20</v>
      </c>
      <c r="D4" t="s">
        <v>256</v>
      </c>
      <c r="E4" s="63">
        <f ca="1">SUMIF('OPREMA 3-5'!$E$22:$E231,"*"&amp;B4&amp;"*",'OPREMA 3-5'!$O$23:$O$226)</f>
        <v>430</v>
      </c>
      <c r="F4" s="65">
        <f t="shared" ca="1" si="0"/>
        <v>21.5</v>
      </c>
      <c r="G4" s="80"/>
    </row>
    <row r="5" spans="1:9" ht="38.25" x14ac:dyDescent="0.2">
      <c r="A5" s="83" t="s">
        <v>214</v>
      </c>
      <c r="B5" s="8" t="s">
        <v>313</v>
      </c>
      <c r="C5" s="63">
        <v>10</v>
      </c>
      <c r="D5" t="s">
        <v>256</v>
      </c>
      <c r="E5" s="63">
        <f ca="1">SUMIF('OPREMA 3-5'!$E$22:$E232,"*"&amp;B5&amp;"*",'OPREMA 3-5'!$O$23:$O$226)</f>
        <v>875</v>
      </c>
      <c r="F5" s="65"/>
    </row>
    <row r="6" spans="1:9" x14ac:dyDescent="0.2">
      <c r="A6" s="83" t="s">
        <v>215</v>
      </c>
      <c r="B6" s="82" t="s">
        <v>314</v>
      </c>
      <c r="C6" s="63">
        <v>25</v>
      </c>
      <c r="D6" t="s">
        <v>256</v>
      </c>
      <c r="E6" s="63">
        <f ca="1">SUMIF('OPREMA 3-5'!$E$22:$E233,"*"&amp;B6&amp;"*",'OPREMA 3-5'!$O$23:$O$226)</f>
        <v>442</v>
      </c>
      <c r="F6" s="65">
        <f t="shared" ca="1" si="0"/>
        <v>17.68</v>
      </c>
      <c r="G6" s="80"/>
    </row>
    <row r="7" spans="1:9" x14ac:dyDescent="0.2">
      <c r="A7" s="83" t="s">
        <v>216</v>
      </c>
      <c r="B7" s="82" t="s">
        <v>312</v>
      </c>
      <c r="C7" s="63">
        <v>13</v>
      </c>
      <c r="D7" t="s">
        <v>256</v>
      </c>
      <c r="E7" s="63">
        <f ca="1">SUMIF('OPREMA 3-5'!$E$22:$E234,"*"&amp;B7&amp;"*",'OPREMA 3-5'!$O$23:$O$226)</f>
        <v>1350</v>
      </c>
      <c r="F7" s="65">
        <f t="shared" ca="1" si="0"/>
        <v>103.84615384615384</v>
      </c>
    </row>
    <row r="8" spans="1:9" ht="51" x14ac:dyDescent="0.2">
      <c r="A8" s="83" t="s">
        <v>217</v>
      </c>
      <c r="B8" s="14" t="s">
        <v>330</v>
      </c>
      <c r="C8" s="63">
        <v>450</v>
      </c>
      <c r="D8" t="s">
        <v>256</v>
      </c>
      <c r="E8" s="63">
        <f ca="1">SUMIF('OPREMA 3-5'!$E$22:$E235,"*"&amp;B8&amp;"*",'OPREMA 3-5'!$O$23:$O$226)</f>
        <v>10800</v>
      </c>
      <c r="F8" s="65">
        <f t="shared" ca="1" si="0"/>
        <v>24</v>
      </c>
      <c r="G8" s="80"/>
    </row>
    <row r="9" spans="1:9" ht="102" x14ac:dyDescent="0.2">
      <c r="A9" s="83" t="s">
        <v>218</v>
      </c>
      <c r="B9" s="14" t="s">
        <v>329</v>
      </c>
      <c r="C9" s="63">
        <v>1350</v>
      </c>
      <c r="D9" t="s">
        <v>256</v>
      </c>
      <c r="E9" s="63"/>
      <c r="F9" s="65">
        <f t="shared" si="0"/>
        <v>0</v>
      </c>
      <c r="G9" s="80"/>
    </row>
    <row r="10" spans="1:9" ht="409.5" x14ac:dyDescent="0.2">
      <c r="A10" s="83" t="s">
        <v>219</v>
      </c>
      <c r="B10" s="84" t="s">
        <v>331</v>
      </c>
      <c r="C10" s="63">
        <v>250</v>
      </c>
      <c r="D10" t="s">
        <v>256</v>
      </c>
      <c r="E10" s="63"/>
      <c r="F10" s="65">
        <f t="shared" si="0"/>
        <v>0</v>
      </c>
    </row>
    <row r="11" spans="1:9" ht="228" x14ac:dyDescent="0.2">
      <c r="A11" s="83" t="s">
        <v>220</v>
      </c>
      <c r="B11" s="84" t="s">
        <v>332</v>
      </c>
      <c r="C11" s="63">
        <v>200</v>
      </c>
      <c r="D11" t="s">
        <v>256</v>
      </c>
      <c r="E11" s="63"/>
      <c r="F11" s="65">
        <f t="shared" si="0"/>
        <v>0</v>
      </c>
    </row>
    <row r="12" spans="1:9" ht="76.5" x14ac:dyDescent="0.2">
      <c r="A12" s="83" t="s">
        <v>221</v>
      </c>
      <c r="B12" s="85" t="s">
        <v>321</v>
      </c>
      <c r="C12" s="63">
        <v>700</v>
      </c>
      <c r="D12" t="s">
        <v>256</v>
      </c>
      <c r="E12" s="63"/>
      <c r="F12" s="65">
        <f t="shared" si="0"/>
        <v>0</v>
      </c>
    </row>
    <row r="13" spans="1:9" ht="25.5" x14ac:dyDescent="0.2">
      <c r="A13" s="83" t="s">
        <v>222</v>
      </c>
      <c r="B13" s="82" t="s">
        <v>316</v>
      </c>
      <c r="C13" s="63">
        <v>350</v>
      </c>
      <c r="D13" t="s">
        <v>256</v>
      </c>
      <c r="E13" s="63">
        <f ca="1">SUMIF('OPREMA 3-5'!$E$22:$E240,"*"&amp;B13&amp;"*",'OPREMA 3-5'!$O$23:$O$226)</f>
        <v>300</v>
      </c>
      <c r="F13" s="65">
        <f t="shared" ca="1" si="0"/>
        <v>0.8571428571428571</v>
      </c>
    </row>
    <row r="14" spans="1:9" ht="25.5" x14ac:dyDescent="0.2">
      <c r="A14" s="83" t="s">
        <v>223</v>
      </c>
      <c r="B14" s="34" t="s">
        <v>317</v>
      </c>
      <c r="C14" s="63">
        <v>50</v>
      </c>
      <c r="D14" t="s">
        <v>256</v>
      </c>
      <c r="E14" s="63">
        <f ca="1">SUMIF('OPREMA 3-5'!$E$22:$E241,"*"&amp;B14&amp;"*",'OPREMA 3-5'!$O$23:$O$226)</f>
        <v>240</v>
      </c>
      <c r="F14" s="65">
        <f t="shared" ca="1" si="0"/>
        <v>4.8</v>
      </c>
      <c r="G14" s="80"/>
    </row>
    <row r="15" spans="1:9" x14ac:dyDescent="0.2">
      <c r="A15" s="83" t="s">
        <v>224</v>
      </c>
      <c r="B15" s="34" t="s">
        <v>318</v>
      </c>
      <c r="C15" s="63">
        <v>5</v>
      </c>
      <c r="D15" t="s">
        <v>256</v>
      </c>
      <c r="E15" s="63">
        <f ca="1">SUMIF('OPREMA 3-5'!$E$22:$E242,"*"&amp;B15&amp;"*",'OPREMA 3-5'!$O$23:$O$226)</f>
        <v>240</v>
      </c>
      <c r="F15" s="65">
        <f t="shared" ca="1" si="0"/>
        <v>48</v>
      </c>
    </row>
    <row r="16" spans="1:9" ht="25.5" x14ac:dyDescent="0.2">
      <c r="A16" s="83" t="s">
        <v>225</v>
      </c>
      <c r="B16" s="34" t="s">
        <v>319</v>
      </c>
      <c r="C16" s="63">
        <v>5</v>
      </c>
      <c r="D16" t="s">
        <v>256</v>
      </c>
      <c r="E16" s="63">
        <f ca="1">SUMIF('OPREMA 3-5'!$E$22:$E243,"*"&amp;B16&amp;"*",'OPREMA 3-5'!$O$23:$O$226)</f>
        <v>0</v>
      </c>
      <c r="F16" s="65">
        <f t="shared" ca="1" si="0"/>
        <v>0</v>
      </c>
      <c r="G16" s="80"/>
    </row>
    <row r="17" spans="1:7" ht="25.5" x14ac:dyDescent="0.2">
      <c r="A17" s="83" t="s">
        <v>226</v>
      </c>
      <c r="B17" s="34" t="s">
        <v>333</v>
      </c>
      <c r="C17" s="63">
        <v>5</v>
      </c>
      <c r="D17" t="s">
        <v>256</v>
      </c>
      <c r="E17" s="63">
        <f ca="1">SUMIF('OPREMA 3-5'!$E$22:$E244,"*"&amp;B17&amp;"*",'OPREMA 3-5'!$O$23:$O$226)</f>
        <v>6</v>
      </c>
      <c r="F17" s="65">
        <f t="shared" ca="1" si="0"/>
        <v>1.2</v>
      </c>
      <c r="G17" s="80"/>
    </row>
    <row r="18" spans="1:7" x14ac:dyDescent="0.2">
      <c r="A18" s="59" t="s">
        <v>227</v>
      </c>
      <c r="B18" s="34" t="s">
        <v>311</v>
      </c>
      <c r="C18" s="63">
        <v>30</v>
      </c>
      <c r="D18" t="s">
        <v>256</v>
      </c>
      <c r="E18" s="63">
        <f ca="1">SUMIF('OPREMA 3-5'!$E$22:$E245,"*"&amp;B18&amp;"*",'OPREMA 3-5'!$O$23:$O$226)</f>
        <v>500</v>
      </c>
      <c r="F18" s="65" t="e">
        <f ca="1">E18/#REF!</f>
        <v>#REF!</v>
      </c>
      <c r="G18" s="80"/>
    </row>
    <row r="19" spans="1:7" ht="25.5" x14ac:dyDescent="0.2">
      <c r="A19" s="59" t="s">
        <v>228</v>
      </c>
      <c r="B19" s="34" t="s">
        <v>328</v>
      </c>
      <c r="C19" s="63">
        <v>100</v>
      </c>
      <c r="D19" t="s">
        <v>256</v>
      </c>
      <c r="E19" s="63">
        <f ca="1">SUMIF('OPREMA 3-5'!$E$22:$E246,"*"&amp;B19&amp;"*",'OPREMA 3-5'!$O$23:$O$226)</f>
        <v>28</v>
      </c>
      <c r="F19" s="65" t="e">
        <f ca="1">E19/#REF!</f>
        <v>#REF!</v>
      </c>
      <c r="G19" s="80"/>
    </row>
    <row r="20" spans="1:7" ht="25.5" x14ac:dyDescent="0.2">
      <c r="A20" s="59" t="s">
        <v>229</v>
      </c>
      <c r="B20" s="34" t="s">
        <v>294</v>
      </c>
      <c r="C20" s="63">
        <v>2</v>
      </c>
      <c r="D20" t="s">
        <v>256</v>
      </c>
      <c r="E20" s="63">
        <f ca="1">SUMIF('OPREMA 3-5'!$E$22:$E247,"*"&amp;B20&amp;"*",'OPREMA 3-5'!$O$23:$O$226)</f>
        <v>21</v>
      </c>
      <c r="F20" s="65">
        <f t="shared" ca="1" si="0"/>
        <v>10.5</v>
      </c>
      <c r="G20" s="80"/>
    </row>
    <row r="21" spans="1:7" ht="25.5" x14ac:dyDescent="0.2">
      <c r="A21" s="59" t="s">
        <v>230</v>
      </c>
      <c r="B21" s="34" t="s">
        <v>295</v>
      </c>
      <c r="C21" s="63">
        <v>1.5</v>
      </c>
      <c r="D21" t="s">
        <v>256</v>
      </c>
      <c r="E21" s="63">
        <f ca="1">SUMIF('OPREMA 3-5'!$E$22:$E248,"*"&amp;B21&amp;"*",'OPREMA 3-5'!$O$23:$O$226)</f>
        <v>45</v>
      </c>
      <c r="F21" s="65">
        <f t="shared" ca="1" si="0"/>
        <v>30</v>
      </c>
      <c r="G21" s="80"/>
    </row>
    <row r="22" spans="1:7" ht="25.5" x14ac:dyDescent="0.2">
      <c r="A22" s="59" t="s">
        <v>231</v>
      </c>
      <c r="B22" s="34" t="s">
        <v>255</v>
      </c>
      <c r="C22" s="63">
        <v>15</v>
      </c>
      <c r="D22" t="s">
        <v>256</v>
      </c>
      <c r="E22" s="63">
        <f ca="1">SUMIF('OPREMA 3-5'!$E$22:$E249,"*"&amp;B22&amp;"*",'OPREMA 3-5'!$O$23:$O$226)</f>
        <v>10</v>
      </c>
      <c r="F22" s="65">
        <f t="shared" ca="1" si="0"/>
        <v>0.66666666666666663</v>
      </c>
    </row>
    <row r="23" spans="1:7" ht="25.5" x14ac:dyDescent="0.2">
      <c r="A23" s="59" t="s">
        <v>232</v>
      </c>
      <c r="B23" s="34" t="s">
        <v>327</v>
      </c>
      <c r="C23" s="63">
        <v>5</v>
      </c>
      <c r="D23" t="s">
        <v>256</v>
      </c>
      <c r="E23" s="63">
        <f ca="1">SUMIF('OPREMA 3-5'!$E$22:$E250,"*"&amp;B23&amp;"*",'OPREMA 3-5'!$O$23:$O$226)</f>
        <v>46</v>
      </c>
      <c r="F23" s="65">
        <f t="shared" ca="1" si="0"/>
        <v>9.1999999999999993</v>
      </c>
    </row>
    <row r="24" spans="1:7" ht="25.5" x14ac:dyDescent="0.2">
      <c r="A24" s="59" t="s">
        <v>233</v>
      </c>
      <c r="B24" s="34" t="s">
        <v>296</v>
      </c>
      <c r="C24" s="63">
        <v>7</v>
      </c>
      <c r="D24" t="s">
        <v>256</v>
      </c>
      <c r="E24" s="63">
        <f ca="1">SUMIF('OPREMA 3-5'!$E$22:$E251,"*"&amp;B24&amp;"*",'OPREMA 3-5'!$O$23:$O$226)</f>
        <v>240</v>
      </c>
      <c r="F24" s="65">
        <f t="shared" ca="1" si="0"/>
        <v>34.285714285714285</v>
      </c>
    </row>
    <row r="25" spans="1:7" ht="25.5" x14ac:dyDescent="0.2">
      <c r="A25" s="59" t="s">
        <v>234</v>
      </c>
      <c r="B25" s="34" t="s">
        <v>297</v>
      </c>
      <c r="C25" s="63">
        <v>60</v>
      </c>
      <c r="D25" t="s">
        <v>256</v>
      </c>
      <c r="E25" s="63">
        <f ca="1">SUMIF('OPREMA 3-5'!$E$22:$E252,"*"&amp;B25&amp;"*",'OPREMA 3-5'!$O$23:$O$226)</f>
        <v>24</v>
      </c>
      <c r="F25" s="65">
        <f t="shared" ca="1" si="0"/>
        <v>0.4</v>
      </c>
    </row>
    <row r="26" spans="1:7" ht="25.5" x14ac:dyDescent="0.2">
      <c r="A26" s="59" t="s">
        <v>235</v>
      </c>
      <c r="B26" s="34" t="s">
        <v>298</v>
      </c>
      <c r="C26" s="63">
        <v>12</v>
      </c>
      <c r="D26" t="s">
        <v>256</v>
      </c>
      <c r="E26" s="63">
        <f ca="1">SUMIF('OPREMA 3-5'!$E$22:$E253,"*"&amp;B26&amp;"*",'OPREMA 3-5'!$O$23:$O$226)</f>
        <v>50</v>
      </c>
      <c r="F26" s="65">
        <f t="shared" ca="1" si="0"/>
        <v>4.166666666666667</v>
      </c>
    </row>
    <row r="27" spans="1:7" ht="25.5" x14ac:dyDescent="0.2">
      <c r="A27" s="59" t="s">
        <v>236</v>
      </c>
      <c r="B27" s="34" t="s">
        <v>299</v>
      </c>
      <c r="C27" s="63">
        <v>25</v>
      </c>
      <c r="D27" t="s">
        <v>256</v>
      </c>
      <c r="E27" s="63">
        <f ca="1">SUMIF('OPREMA 3-5'!$E$22:$E254,"*"&amp;B27&amp;"*",'OPREMA 3-5'!$O$23:$O$226)</f>
        <v>8</v>
      </c>
      <c r="F27" s="65">
        <f t="shared" ca="1" si="0"/>
        <v>0.32</v>
      </c>
    </row>
    <row r="28" spans="1:7" ht="25.5" x14ac:dyDescent="0.2">
      <c r="A28" s="59" t="s">
        <v>237</v>
      </c>
      <c r="B28" s="34" t="s">
        <v>300</v>
      </c>
      <c r="C28" s="63">
        <v>2</v>
      </c>
      <c r="D28" t="s">
        <v>256</v>
      </c>
      <c r="E28" s="63">
        <f ca="1">SUMIF('OPREMA 3-5'!$E$22:$E255,"*"&amp;B28&amp;"*",'OPREMA 3-5'!$O$23:$O$226)</f>
        <v>18</v>
      </c>
      <c r="F28" s="65">
        <f t="shared" ca="1" si="0"/>
        <v>9</v>
      </c>
    </row>
    <row r="29" spans="1:7" ht="25.5" x14ac:dyDescent="0.2">
      <c r="A29" s="59" t="s">
        <v>238</v>
      </c>
      <c r="B29" s="34" t="s">
        <v>301</v>
      </c>
      <c r="C29" s="63">
        <v>3</v>
      </c>
      <c r="D29" t="s">
        <v>256</v>
      </c>
      <c r="E29" s="63">
        <f ca="1">SUMIF('OPREMA 3-5'!$E$22:$E256,"*"&amp;B29&amp;"*",'OPREMA 3-5'!$O$23:$O$226)</f>
        <v>15</v>
      </c>
      <c r="F29" s="65">
        <f t="shared" ca="1" si="0"/>
        <v>5</v>
      </c>
    </row>
    <row r="30" spans="1:7" ht="25.5" x14ac:dyDescent="0.2">
      <c r="A30" s="59" t="s">
        <v>239</v>
      </c>
      <c r="B30" s="34" t="s">
        <v>302</v>
      </c>
      <c r="C30" s="63">
        <v>3</v>
      </c>
      <c r="D30" t="s">
        <v>256</v>
      </c>
      <c r="E30" s="63">
        <f ca="1">SUMIF('OPREMA 3-5'!$E$22:$E257,"*"&amp;B30&amp;"*",'OPREMA 3-5'!$O$23:$O$226)</f>
        <v>100</v>
      </c>
      <c r="F30" s="65">
        <f t="shared" ca="1" si="0"/>
        <v>33.333333333333336</v>
      </c>
    </row>
    <row r="31" spans="1:7" ht="25.5" x14ac:dyDescent="0.2">
      <c r="A31" s="59" t="s">
        <v>240</v>
      </c>
      <c r="B31" s="34" t="s">
        <v>303</v>
      </c>
      <c r="C31" s="63">
        <v>20</v>
      </c>
      <c r="D31" t="s">
        <v>256</v>
      </c>
      <c r="E31" s="63">
        <f ca="1">SUMIF('OPREMA 3-5'!$E$22:$E258,"*"&amp;B31&amp;"*",'OPREMA 3-5'!$O$23:$O$226)</f>
        <v>30</v>
      </c>
      <c r="F31" s="65">
        <f t="shared" ca="1" si="0"/>
        <v>1.5</v>
      </c>
    </row>
    <row r="32" spans="1:7" ht="25.5" x14ac:dyDescent="0.2">
      <c r="A32" s="59" t="s">
        <v>241</v>
      </c>
      <c r="B32" s="34" t="s">
        <v>304</v>
      </c>
      <c r="C32" s="63">
        <v>6</v>
      </c>
      <c r="D32" t="s">
        <v>256</v>
      </c>
      <c r="E32" s="63">
        <f ca="1">SUMIF('OPREMA 3-5'!$E$22:$E259,"*"&amp;B32&amp;"*",'OPREMA 3-5'!$O$23:$O$226)</f>
        <v>20</v>
      </c>
      <c r="F32" s="65">
        <f ca="1">E32/C32</f>
        <v>3.3333333333333335</v>
      </c>
    </row>
    <row r="33" spans="1:6" ht="25.5" x14ac:dyDescent="0.2">
      <c r="A33" s="59" t="s">
        <v>242</v>
      </c>
      <c r="B33" s="34" t="s">
        <v>305</v>
      </c>
      <c r="C33" s="63">
        <v>4</v>
      </c>
      <c r="D33" t="s">
        <v>256</v>
      </c>
      <c r="E33" s="63">
        <f ca="1">SUMIF('OPREMA 3-5'!$E$22:$E260,"*"&amp;B33&amp;"*",'OPREMA 3-5'!$O$23:$O$226)</f>
        <v>30</v>
      </c>
      <c r="F33" s="65">
        <f t="shared" ca="1" si="0"/>
        <v>7.5</v>
      </c>
    </row>
    <row r="34" spans="1:6" x14ac:dyDescent="0.2">
      <c r="A34" s="59" t="s">
        <v>243</v>
      </c>
      <c r="B34" s="34" t="s">
        <v>306</v>
      </c>
      <c r="C34" s="63">
        <v>6</v>
      </c>
      <c r="D34" t="s">
        <v>256</v>
      </c>
      <c r="E34" s="63">
        <f ca="1">SUMIF('OPREMA 3-5'!$E$22:$E261,"*"&amp;B34&amp;"*",'OPREMA 3-5'!$O$23:$O$226)</f>
        <v>240</v>
      </c>
      <c r="F34" s="65">
        <f t="shared" ca="1" si="0"/>
        <v>40</v>
      </c>
    </row>
    <row r="35" spans="1:6" x14ac:dyDescent="0.2">
      <c r="A35" s="59" t="s">
        <v>244</v>
      </c>
      <c r="B35" s="34" t="s">
        <v>307</v>
      </c>
      <c r="C35" s="63">
        <v>2</v>
      </c>
      <c r="D35" t="s">
        <v>256</v>
      </c>
      <c r="E35" s="63">
        <f ca="1">SUMIF('OPREMA 3-5'!$E$22:$E262,"*"&amp;B35&amp;"*",'OPREMA 3-5'!$O$23:$O$226)</f>
        <v>30</v>
      </c>
      <c r="F35" s="65">
        <f t="shared" ca="1" si="0"/>
        <v>15</v>
      </c>
    </row>
    <row r="36" spans="1:6" ht="25.5" x14ac:dyDescent="0.2">
      <c r="A36" s="59" t="s">
        <v>245</v>
      </c>
      <c r="B36" s="34" t="s">
        <v>293</v>
      </c>
      <c r="C36" s="63">
        <v>6</v>
      </c>
      <c r="D36" t="s">
        <v>256</v>
      </c>
      <c r="E36" s="63">
        <f ca="1">SUMIF('OPREMA 3-5'!$E$22:$E263,"*"&amp;B36&amp;"*",'OPREMA 3-5'!$O$23:$O$226)</f>
        <v>35</v>
      </c>
      <c r="F36" s="65">
        <f t="shared" ca="1" si="0"/>
        <v>5.833333333333333</v>
      </c>
    </row>
    <row r="37" spans="1:6" ht="25.5" x14ac:dyDescent="0.2">
      <c r="A37" s="59" t="s">
        <v>246</v>
      </c>
      <c r="B37" s="34" t="s">
        <v>324</v>
      </c>
      <c r="C37" s="63">
        <v>7</v>
      </c>
      <c r="D37" t="s">
        <v>256</v>
      </c>
      <c r="E37" s="63">
        <f ca="1">SUMIF('OPREMA 3-5'!$E$22:$E264,"*"&amp;B37&amp;"*",'OPREMA 3-5'!$O$23:$O$226)</f>
        <v>115</v>
      </c>
      <c r="F37" s="65">
        <f ca="1">E37/C37</f>
        <v>16.428571428571427</v>
      </c>
    </row>
    <row r="38" spans="1:6" ht="25.5" x14ac:dyDescent="0.2">
      <c r="A38" s="59" t="s">
        <v>247</v>
      </c>
      <c r="B38" s="34" t="s">
        <v>325</v>
      </c>
      <c r="C38" s="63">
        <v>23</v>
      </c>
      <c r="D38" t="s">
        <v>256</v>
      </c>
      <c r="E38" s="63">
        <f ca="1">SUMIF('OPREMA 3-5'!$E$22:$E265,"*"&amp;B38&amp;"*",'OPREMA 3-5'!$O$23:$O$226)</f>
        <v>170</v>
      </c>
      <c r="F38" s="65">
        <f t="shared" ca="1" si="0"/>
        <v>7.3913043478260869</v>
      </c>
    </row>
    <row r="39" spans="1:6" ht="25.5" x14ac:dyDescent="0.2">
      <c r="A39" s="59" t="s">
        <v>248</v>
      </c>
      <c r="B39" s="34" t="s">
        <v>292</v>
      </c>
      <c r="C39" s="63">
        <v>50</v>
      </c>
      <c r="D39" t="s">
        <v>256</v>
      </c>
      <c r="E39" s="63">
        <f ca="1">SUMIF('OPREMA 3-5'!$E$22:$E266,"*"&amp;B39&amp;"*",'OPREMA 3-5'!$O$23:$O$226)</f>
        <v>240</v>
      </c>
      <c r="F39" s="65">
        <f t="shared" ca="1" si="0"/>
        <v>4.8</v>
      </c>
    </row>
    <row r="40" spans="1:6" ht="25.5" x14ac:dyDescent="0.2">
      <c r="A40" s="59" t="s">
        <v>249</v>
      </c>
      <c r="B40" s="34" t="s">
        <v>291</v>
      </c>
      <c r="C40" s="63">
        <v>40</v>
      </c>
      <c r="D40" t="s">
        <v>256</v>
      </c>
      <c r="E40" s="63">
        <f ca="1">SUMIF('OPREMA 3-5'!$E$22:$E267,"*"&amp;B40&amp;"*",'OPREMA 3-5'!$O$23:$O$226)</f>
        <v>180</v>
      </c>
      <c r="F40" s="65">
        <f t="shared" ca="1" si="0"/>
        <v>4.5</v>
      </c>
    </row>
    <row r="41" spans="1:6" ht="25.5" x14ac:dyDescent="0.2">
      <c r="A41" s="59" t="s">
        <v>250</v>
      </c>
      <c r="B41" s="34" t="s">
        <v>290</v>
      </c>
      <c r="C41" s="63">
        <v>10</v>
      </c>
      <c r="D41" t="s">
        <v>256</v>
      </c>
      <c r="E41" s="63">
        <f ca="1">SUMIF('OPREMA 3-5'!$E$22:$E268,"*"&amp;B41&amp;"*",'OPREMA 3-5'!$O$23:$O$226)</f>
        <v>180</v>
      </c>
      <c r="F41" s="65">
        <f t="shared" ca="1" si="0"/>
        <v>18</v>
      </c>
    </row>
    <row r="42" spans="1:6" ht="25.5" x14ac:dyDescent="0.2">
      <c r="A42" s="59" t="s">
        <v>251</v>
      </c>
      <c r="B42" s="34" t="s">
        <v>289</v>
      </c>
      <c r="C42" s="63">
        <v>10</v>
      </c>
      <c r="D42" t="s">
        <v>256</v>
      </c>
      <c r="E42" s="63">
        <f ca="1">SUMIF('OPREMA 3-5'!$E$22:$E269,"*"&amp;B42&amp;"*",'OPREMA 3-5'!$O$23:$O$226)</f>
        <v>27</v>
      </c>
      <c r="F42" s="65">
        <f t="shared" ca="1" si="0"/>
        <v>2.7</v>
      </c>
    </row>
    <row r="43" spans="1:6" ht="25.5" x14ac:dyDescent="0.2">
      <c r="A43" s="59" t="s">
        <v>252</v>
      </c>
      <c r="B43" s="34" t="s">
        <v>288</v>
      </c>
      <c r="C43" s="63">
        <v>3</v>
      </c>
      <c r="D43" t="s">
        <v>256</v>
      </c>
      <c r="E43" s="63">
        <f ca="1">SUMIF('OPREMA 3-5'!$E$22:$E270,"*"&amp;B43&amp;"*",'OPREMA 3-5'!$O$23:$O$226)</f>
        <v>21</v>
      </c>
      <c r="F43" s="65">
        <f ca="1">E43/C43</f>
        <v>7</v>
      </c>
    </row>
    <row r="44" spans="1:6" ht="25.5" x14ac:dyDescent="0.2">
      <c r="A44" s="59" t="s">
        <v>253</v>
      </c>
      <c r="B44" s="34" t="s">
        <v>287</v>
      </c>
      <c r="C44" s="63">
        <v>3</v>
      </c>
      <c r="D44" t="s">
        <v>256</v>
      </c>
      <c r="E44" s="63">
        <f ca="1">SUMIF('OPREMA 3-5'!$E$22:$E271,"*"&amp;B44&amp;"*",'OPREMA 3-5'!$O$23:$O$226)</f>
        <v>108</v>
      </c>
      <c r="F44" s="65">
        <f ca="1">E44/C44</f>
        <v>36</v>
      </c>
    </row>
    <row r="45" spans="1:6" ht="25.5" x14ac:dyDescent="0.2">
      <c r="A45" s="59" t="s">
        <v>254</v>
      </c>
      <c r="B45" s="34" t="s">
        <v>286</v>
      </c>
      <c r="C45" s="63">
        <v>6</v>
      </c>
      <c r="D45" t="s">
        <v>256</v>
      </c>
      <c r="E45" s="63">
        <f ca="1">SUMIF('OPREMA 3-5'!$E$22:$E272,"*"&amp;B45&amp;"*",'OPREMA 3-5'!$O$23:$O$226)</f>
        <v>25</v>
      </c>
      <c r="F45" s="66" t="e">
        <f ca="1">SUM(F1:F44)</f>
        <v>#REF!</v>
      </c>
    </row>
    <row r="46" spans="1:6" ht="25.5" x14ac:dyDescent="0.2">
      <c r="A46" s="59" t="s">
        <v>257</v>
      </c>
      <c r="B46" s="34" t="s">
        <v>285</v>
      </c>
      <c r="C46" s="63">
        <v>5</v>
      </c>
      <c r="D46" t="s">
        <v>256</v>
      </c>
      <c r="E46" s="63">
        <f ca="1">SUMIF('OPREMA 3-5'!$E$22:$E273,"*"&amp;B46&amp;"*",'OPREMA 3-5'!$O$23:$O$226)</f>
        <v>585</v>
      </c>
    </row>
    <row r="47" spans="1:6" ht="25.5" x14ac:dyDescent="0.2">
      <c r="A47" s="59" t="s">
        <v>258</v>
      </c>
      <c r="B47" s="34" t="s">
        <v>284</v>
      </c>
      <c r="C47" s="63">
        <v>45</v>
      </c>
      <c r="D47" t="s">
        <v>256</v>
      </c>
      <c r="E47" s="63">
        <f ca="1">SUMIF('OPREMA 3-5'!$E$22:$E274,"*"&amp;B47&amp;"*",'OPREMA 3-5'!$O$23:$O$226)</f>
        <v>20</v>
      </c>
    </row>
    <row r="48" spans="1:6" ht="25.5" x14ac:dyDescent="0.2">
      <c r="A48" s="59" t="s">
        <v>259</v>
      </c>
      <c r="B48" s="34" t="s">
        <v>283</v>
      </c>
      <c r="C48" s="63">
        <v>4</v>
      </c>
      <c r="D48" t="s">
        <v>256</v>
      </c>
      <c r="E48" s="63">
        <f ca="1">SUMIF('OPREMA 3-5'!$E$22:$E275,"*"&amp;B48&amp;"*",'OPREMA 3-5'!$O$23:$O$226)</f>
        <v>245</v>
      </c>
    </row>
    <row r="49" spans="1:5" ht="25.5" x14ac:dyDescent="0.2">
      <c r="A49" s="59" t="s">
        <v>260</v>
      </c>
      <c r="B49" s="34" t="s">
        <v>282</v>
      </c>
      <c r="C49" s="63">
        <v>35</v>
      </c>
      <c r="D49" t="s">
        <v>256</v>
      </c>
      <c r="E49" s="63">
        <f ca="1">SUMIF('OPREMA 3-5'!$E$22:$E276,"*"&amp;B49&amp;"*",'OPREMA 3-5'!$O$23:$O$226)</f>
        <v>119</v>
      </c>
    </row>
    <row r="50" spans="1:5" ht="25.5" x14ac:dyDescent="0.2">
      <c r="A50" s="59" t="s">
        <v>261</v>
      </c>
      <c r="B50" s="34" t="s">
        <v>281</v>
      </c>
      <c r="C50" s="63">
        <v>17</v>
      </c>
      <c r="D50" t="s">
        <v>256</v>
      </c>
      <c r="E50" s="63">
        <f ca="1">SUMIF('OPREMA 3-5'!$E$22:$E277,"*"&amp;B50&amp;"*",'OPREMA 3-5'!$O$23:$O$226)</f>
        <v>21</v>
      </c>
    </row>
    <row r="51" spans="1:5" ht="25.5" x14ac:dyDescent="0.2">
      <c r="A51" s="59" t="s">
        <v>262</v>
      </c>
      <c r="B51" s="34" t="s">
        <v>280</v>
      </c>
      <c r="C51" s="63">
        <v>6</v>
      </c>
      <c r="D51" t="s">
        <v>256</v>
      </c>
      <c r="E51" s="63">
        <f ca="1">SUMIF('OPREMA 3-5'!$E$22:$E278,"*"&amp;B51&amp;"*",'OPREMA 3-5'!$O$23:$O$226)</f>
        <v>6</v>
      </c>
    </row>
    <row r="52" spans="1:5" ht="25.5" x14ac:dyDescent="0.2">
      <c r="A52" s="59" t="s">
        <v>263</v>
      </c>
      <c r="B52" s="34" t="s">
        <v>279</v>
      </c>
      <c r="C52" s="63">
        <v>3</v>
      </c>
      <c r="D52" t="s">
        <v>256</v>
      </c>
      <c r="E52" s="63">
        <f ca="1">SUMIF('OPREMA 3-5'!$E$22:$E279,"*"&amp;B52&amp;"*",'OPREMA 3-5'!$O$23:$O$226)</f>
        <v>6</v>
      </c>
    </row>
    <row r="53" spans="1:5" ht="25.5" x14ac:dyDescent="0.2">
      <c r="A53" s="59" t="s">
        <v>264</v>
      </c>
      <c r="B53" s="34" t="s">
        <v>278</v>
      </c>
      <c r="C53" s="63">
        <v>3</v>
      </c>
      <c r="D53" t="s">
        <v>256</v>
      </c>
      <c r="E53" s="63">
        <f ca="1">SUMIF('OPREMA 3-5'!$E$22:$E280,"*"&amp;B53&amp;"*",'OPREMA 3-5'!$O$23:$O$226)</f>
        <v>80</v>
      </c>
    </row>
    <row r="54" spans="1:5" ht="25.5" x14ac:dyDescent="0.2">
      <c r="A54" s="59" t="s">
        <v>265</v>
      </c>
      <c r="B54" s="34" t="s">
        <v>326</v>
      </c>
      <c r="C54" s="63">
        <v>5</v>
      </c>
      <c r="D54" t="s">
        <v>256</v>
      </c>
      <c r="E54" s="63">
        <f ca="1">SUMIF('OPREMA 3-5'!$E$22:$E281,"*"&amp;B54&amp;"*",'OPREMA 3-5'!$O$23:$O$226)</f>
        <v>10</v>
      </c>
    </row>
    <row r="55" spans="1:5" ht="25.5" x14ac:dyDescent="0.2">
      <c r="A55" s="59" t="s">
        <v>266</v>
      </c>
      <c r="B55" s="34" t="s">
        <v>277</v>
      </c>
      <c r="C55" s="63">
        <v>5</v>
      </c>
      <c r="D55" t="s">
        <v>256</v>
      </c>
      <c r="E55" s="63">
        <f ca="1">SUMIF('OPREMA 3-5'!$E$22:$E282,"*"&amp;B55&amp;"*",'OPREMA 3-5'!$O$23:$O$226)</f>
        <v>36</v>
      </c>
    </row>
    <row r="56" spans="1:5" ht="25.5" x14ac:dyDescent="0.2">
      <c r="A56" s="59" t="s">
        <v>267</v>
      </c>
      <c r="B56" s="34" t="s">
        <v>276</v>
      </c>
      <c r="C56" s="63">
        <v>13</v>
      </c>
      <c r="D56" t="s">
        <v>256</v>
      </c>
      <c r="E56" s="63">
        <f ca="1">SUMIF('OPREMA 3-5'!$E$22:$E283,"*"&amp;B56&amp;"*",'OPREMA 3-5'!$O$23:$O$226)</f>
        <v>6</v>
      </c>
    </row>
    <row r="57" spans="1:5" ht="25.5" x14ac:dyDescent="0.2">
      <c r="A57" s="59" t="s">
        <v>268</v>
      </c>
      <c r="B57" s="34" t="s">
        <v>275</v>
      </c>
      <c r="C57" s="63">
        <v>3</v>
      </c>
      <c r="D57" t="s">
        <v>256</v>
      </c>
      <c r="E57" s="63">
        <f ca="1">SUMIF('OPREMA 3-5'!$E$22:$E284,"*"&amp;B57&amp;"*",'OPREMA 3-5'!$O$23:$O$226)</f>
        <v>8</v>
      </c>
    </row>
    <row r="58" spans="1:5" ht="25.5" x14ac:dyDescent="0.2">
      <c r="A58" s="59" t="s">
        <v>269</v>
      </c>
      <c r="B58" s="34" t="s">
        <v>274</v>
      </c>
      <c r="C58" s="63">
        <v>4</v>
      </c>
      <c r="D58" t="s">
        <v>256</v>
      </c>
      <c r="E58" s="63">
        <f ca="1">SUMIF('OPREMA 3-5'!$E$22:$E285,"*"&amp;B58&amp;"*",'OPREMA 3-5'!$O$23:$O$226)</f>
        <v>8</v>
      </c>
    </row>
    <row r="59" spans="1:5" ht="25.5" x14ac:dyDescent="0.2">
      <c r="A59" s="59" t="s">
        <v>270</v>
      </c>
      <c r="B59" s="34" t="s">
        <v>273</v>
      </c>
      <c r="C59" s="63">
        <v>4</v>
      </c>
      <c r="D59" t="s">
        <v>256</v>
      </c>
      <c r="E59" s="63">
        <f ca="1">SUMIF('OPREMA 3-5'!$E$22:$E286,"*"&amp;B59&amp;"*",'OPREMA 3-5'!$O$23:$O$226)</f>
        <v>10</v>
      </c>
    </row>
    <row r="60" spans="1:5" ht="25.5" x14ac:dyDescent="0.2">
      <c r="A60" s="59" t="s">
        <v>271</v>
      </c>
      <c r="B60" s="34" t="s">
        <v>272</v>
      </c>
      <c r="C60" s="63">
        <v>5</v>
      </c>
      <c r="D60" t="s">
        <v>256</v>
      </c>
      <c r="E60" s="63">
        <f ca="1">SUMIF('OPREMA 3-5'!$E$22:$E287,"*"&amp;B60&amp;"*",'OPREMA 3-5'!$O$23:$O$226)</f>
        <v>0</v>
      </c>
    </row>
    <row r="61" spans="1:5" ht="63.75" x14ac:dyDescent="0.2">
      <c r="A61" s="59" t="s">
        <v>339</v>
      </c>
      <c r="B61" s="34" t="s">
        <v>347</v>
      </c>
      <c r="C61" s="63">
        <v>1200</v>
      </c>
      <c r="E61" s="63"/>
    </row>
    <row r="62" spans="1:5" ht="25.5" x14ac:dyDescent="0.2">
      <c r="A62" s="59" t="s">
        <v>340</v>
      </c>
      <c r="B62" s="34" t="s">
        <v>344</v>
      </c>
      <c r="C62" s="63">
        <v>36</v>
      </c>
      <c r="D62" t="s">
        <v>256</v>
      </c>
      <c r="E62" s="63">
        <f ca="1">SUMIF('OPREMA 3-5'!$E$22:$E289,"*"&amp;B62&amp;"*",'OPREMA 3-5'!$O$23:$O$226)</f>
        <v>60</v>
      </c>
    </row>
    <row r="63" spans="1:5" ht="38.25" x14ac:dyDescent="0.2">
      <c r="A63" s="59" t="s">
        <v>341</v>
      </c>
      <c r="B63" s="34" t="s">
        <v>345</v>
      </c>
      <c r="C63" s="63">
        <v>60</v>
      </c>
      <c r="D63" t="s">
        <v>256</v>
      </c>
      <c r="E63" s="63">
        <f ca="1">SUMIF('OPREMA 3-5'!$E$22:$E290,"*"&amp;B63&amp;"*",'OPREMA 3-5'!$O$23:$O$226)</f>
        <v>150</v>
      </c>
    </row>
    <row r="64" spans="1:5" ht="76.5" x14ac:dyDescent="0.2">
      <c r="A64" s="59" t="s">
        <v>342</v>
      </c>
      <c r="B64" s="34" t="s">
        <v>346</v>
      </c>
      <c r="C64" s="63">
        <v>150</v>
      </c>
      <c r="D64" t="s">
        <v>256</v>
      </c>
      <c r="E64" s="63"/>
    </row>
    <row r="65" spans="1:5" x14ac:dyDescent="0.2">
      <c r="A65" s="59" t="s">
        <v>343</v>
      </c>
      <c r="D65" t="s">
        <v>256</v>
      </c>
      <c r="E65" s="63"/>
    </row>
  </sheetData>
  <phoneticPr fontId="11" type="noConversion"/>
  <conditionalFormatting sqref="E1:E65">
    <cfRule type="colorScale" priority="3">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C28" sqref="C28"/>
    </sheetView>
  </sheetViews>
  <sheetFormatPr defaultRowHeight="12.75" x14ac:dyDescent="0.2"/>
  <cols>
    <col min="2" max="2" width="52" customWidth="1"/>
    <col min="3" max="3" width="16.140625" style="63" customWidth="1"/>
    <col min="4" max="4" width="52.42578125" customWidth="1"/>
    <col min="5" max="5" width="14.85546875" customWidth="1"/>
    <col min="6" max="6" width="10.42578125" customWidth="1"/>
    <col min="7" max="7" width="27.140625" customWidth="1"/>
    <col min="15" max="15" width="11.140625" bestFit="1" customWidth="1"/>
  </cols>
  <sheetData>
    <row r="1" spans="1:6" x14ac:dyDescent="0.2">
      <c r="A1" t="s">
        <v>48</v>
      </c>
      <c r="B1" s="34" t="s">
        <v>41</v>
      </c>
      <c r="C1" s="63">
        <v>260</v>
      </c>
      <c r="E1" s="63">
        <f>SUMIF('OPREMA 6'!$E$14:$E162,"*"&amp;B1&amp;"*",'OPREMA 6'!$O$14:$O$162)</f>
        <v>24180</v>
      </c>
      <c r="F1" s="65">
        <f>E1/C1</f>
        <v>93</v>
      </c>
    </row>
    <row r="2" spans="1:6" x14ac:dyDescent="0.2">
      <c r="A2" t="s">
        <v>49</v>
      </c>
      <c r="B2" s="34" t="s">
        <v>40</v>
      </c>
      <c r="C2" s="63">
        <v>280</v>
      </c>
      <c r="E2" s="63">
        <f>SUMIF('OPREMA 6'!$E$14:$E161,"*"&amp;B2&amp;"*",'OPREMA 6'!$O$14:$O$162)</f>
        <v>820</v>
      </c>
      <c r="F2" s="65">
        <f t="shared" ref="F2:F42" si="0">E2/C2</f>
        <v>2.9285714285714284</v>
      </c>
    </row>
    <row r="3" spans="1:6" x14ac:dyDescent="0.2">
      <c r="A3" t="s">
        <v>50</v>
      </c>
      <c r="B3" s="34" t="s">
        <v>39</v>
      </c>
      <c r="C3" s="63">
        <v>255</v>
      </c>
      <c r="E3" s="63">
        <f>SUMIF('OPREMA 6'!$E$14:$E162,"*"&amp;B3&amp;"*",'OPREMA 6'!$O$14:$O$162)</f>
        <v>26520</v>
      </c>
      <c r="F3" s="65">
        <f t="shared" si="0"/>
        <v>104</v>
      </c>
    </row>
    <row r="4" spans="1:6" x14ac:dyDescent="0.2">
      <c r="A4" t="s">
        <v>51</v>
      </c>
      <c r="B4" s="34" t="s">
        <v>43</v>
      </c>
      <c r="C4" s="63">
        <v>95</v>
      </c>
      <c r="E4" s="63">
        <f>SUMIF('OPREMA 6'!$E$14:$E162,"*"&amp;B4&amp;"*",'OPREMA 6'!$O$14:$O$162)</f>
        <v>8978</v>
      </c>
      <c r="F4" s="65">
        <f t="shared" si="0"/>
        <v>94.505263157894731</v>
      </c>
    </row>
    <row r="5" spans="1:6" x14ac:dyDescent="0.2">
      <c r="A5" t="s">
        <v>52</v>
      </c>
      <c r="B5" s="34" t="s">
        <v>42</v>
      </c>
      <c r="C5" s="63">
        <v>99</v>
      </c>
      <c r="D5" t="s">
        <v>139</v>
      </c>
      <c r="E5" s="63">
        <f>SUMIF('OPREMA 6'!$E$14:$E162,"*"&amp;B5&amp;"*",'OPREMA 6'!$O$14:$O$162)</f>
        <v>4988</v>
      </c>
      <c r="F5" s="65"/>
    </row>
    <row r="6" spans="1:6" x14ac:dyDescent="0.2">
      <c r="A6" t="s">
        <v>53</v>
      </c>
      <c r="B6" s="34" t="s">
        <v>44</v>
      </c>
      <c r="C6" s="63">
        <v>280</v>
      </c>
      <c r="E6" s="63">
        <f>SUMIF('OPREMA 6'!$E$14:$E162,"*"&amp;B6&amp;"*",'OPREMA 6'!$O$14:$O$162)</f>
        <v>297</v>
      </c>
      <c r="F6" s="65">
        <f t="shared" si="0"/>
        <v>1.0607142857142857</v>
      </c>
    </row>
    <row r="7" spans="1:6" x14ac:dyDescent="0.2">
      <c r="A7" t="s">
        <v>54</v>
      </c>
      <c r="B7" s="34" t="s">
        <v>45</v>
      </c>
      <c r="C7" s="63">
        <v>280</v>
      </c>
      <c r="E7" s="63">
        <f>SUMIF('OPREMA 6'!$E$14:$E162,"*"&amp;B7&amp;"*",'OPREMA 6'!$O$14:$O$162)</f>
        <v>280</v>
      </c>
      <c r="F7" s="65">
        <f t="shared" si="0"/>
        <v>1</v>
      </c>
    </row>
    <row r="8" spans="1:6" x14ac:dyDescent="0.2">
      <c r="A8" t="s">
        <v>55</v>
      </c>
      <c r="B8" s="34" t="s">
        <v>47</v>
      </c>
      <c r="C8" s="63">
        <v>280</v>
      </c>
      <c r="E8" s="63">
        <f>SUMIF('OPREMA 6'!$E$14:$E162,"*"&amp;B8&amp;"*",'OPREMA 6'!$O$14:$O$162)</f>
        <v>6720</v>
      </c>
      <c r="F8" s="65">
        <f t="shared" si="0"/>
        <v>24</v>
      </c>
    </row>
    <row r="9" spans="1:6" x14ac:dyDescent="0.2">
      <c r="A9" t="s">
        <v>56</v>
      </c>
      <c r="B9" s="34" t="s">
        <v>77</v>
      </c>
      <c r="C9" s="63">
        <v>250</v>
      </c>
      <c r="E9" s="63">
        <f>SUMIF('OPREMA 6'!$E$14:$E162,"*"&amp;B9&amp;"*",'OPREMA 6'!$O$14:$O$162)</f>
        <v>3750</v>
      </c>
      <c r="F9" s="65">
        <f t="shared" si="0"/>
        <v>15</v>
      </c>
    </row>
    <row r="10" spans="1:6" x14ac:dyDescent="0.2">
      <c r="A10" t="s">
        <v>57</v>
      </c>
      <c r="B10" s="34" t="s">
        <v>205</v>
      </c>
      <c r="C10" s="63">
        <v>50</v>
      </c>
      <c r="E10" s="63">
        <f>SUMIF('OPREMA 6'!$E$14:$E162,"*"&amp;B10&amp;"*",'OPREMA 6'!$O$14:$O$162)</f>
        <v>400</v>
      </c>
      <c r="F10" s="65">
        <f t="shared" si="0"/>
        <v>8</v>
      </c>
    </row>
    <row r="11" spans="1:6" x14ac:dyDescent="0.2">
      <c r="A11" t="s">
        <v>58</v>
      </c>
      <c r="B11" s="34" t="s">
        <v>80</v>
      </c>
      <c r="C11" s="63">
        <v>379</v>
      </c>
      <c r="E11" s="63">
        <f>SUMIF('OPREMA 6'!$E$14:$E162,"*"&amp;B11&amp;"*",'OPREMA 6'!$O$14:$O$162)</f>
        <v>1137</v>
      </c>
      <c r="F11" s="65">
        <f t="shared" si="0"/>
        <v>3</v>
      </c>
    </row>
    <row r="12" spans="1:6" x14ac:dyDescent="0.2">
      <c r="A12" t="s">
        <v>59</v>
      </c>
      <c r="B12" s="34" t="s">
        <v>81</v>
      </c>
      <c r="C12" s="63">
        <v>190</v>
      </c>
      <c r="E12" s="63">
        <f>SUMIF('OPREMA 6'!$E$14:$E162,"*"&amp;B12&amp;"*",'OPREMA 6'!$O$14:$O$162)</f>
        <v>6270</v>
      </c>
      <c r="F12" s="65">
        <f t="shared" si="0"/>
        <v>33</v>
      </c>
    </row>
    <row r="13" spans="1:6" x14ac:dyDescent="0.2">
      <c r="A13" t="s">
        <v>60</v>
      </c>
      <c r="B13" s="34" t="s">
        <v>85</v>
      </c>
      <c r="C13" s="63">
        <v>180</v>
      </c>
      <c r="E13" s="63">
        <f>SUMIF('OPREMA 6'!$E$14:$E162,"*"&amp;B13&amp;"*",'OPREMA 6'!$O$14:$O$162)</f>
        <v>6120</v>
      </c>
      <c r="F13" s="65">
        <f t="shared" si="0"/>
        <v>34</v>
      </c>
    </row>
    <row r="14" spans="1:6" x14ac:dyDescent="0.2">
      <c r="A14" t="s">
        <v>61</v>
      </c>
      <c r="B14" s="34" t="s">
        <v>87</v>
      </c>
      <c r="C14" s="63">
        <v>105</v>
      </c>
      <c r="E14" s="63">
        <f>SUMIF('OPREMA 6'!$E$14:$E162,"*"&amp;B14&amp;"*",'OPREMA 6'!$O$14:$O$162)</f>
        <v>12600</v>
      </c>
      <c r="F14" s="65">
        <f t="shared" si="0"/>
        <v>120</v>
      </c>
    </row>
    <row r="15" spans="1:6" x14ac:dyDescent="0.2">
      <c r="A15" t="s">
        <v>62</v>
      </c>
      <c r="B15" s="34" t="s">
        <v>91</v>
      </c>
      <c r="C15" s="63">
        <v>145</v>
      </c>
      <c r="D15" t="s">
        <v>113</v>
      </c>
      <c r="E15" s="63">
        <f>SUMIF('OPREMA 6'!$E$14:$E162,"*"&amp;B15&amp;"*",'OPREMA 6'!$O$14:$O$162)</f>
        <v>2175</v>
      </c>
      <c r="F15" s="65">
        <f t="shared" si="0"/>
        <v>15</v>
      </c>
    </row>
    <row r="16" spans="1:6" x14ac:dyDescent="0.2">
      <c r="A16" t="s">
        <v>63</v>
      </c>
      <c r="B16" s="34" t="s">
        <v>92</v>
      </c>
      <c r="C16" s="63">
        <v>170</v>
      </c>
      <c r="D16" t="s">
        <v>113</v>
      </c>
      <c r="E16" s="63">
        <f>SUMIF('OPREMA 6'!$E$14:$E162,"*"&amp;B16&amp;"*",'OPREMA 6'!$O$14:$O$162)</f>
        <v>2210</v>
      </c>
      <c r="F16" s="65">
        <f t="shared" si="0"/>
        <v>13</v>
      </c>
    </row>
    <row r="17" spans="1:6" x14ac:dyDescent="0.2">
      <c r="A17" t="s">
        <v>64</v>
      </c>
      <c r="B17" s="34" t="s">
        <v>93</v>
      </c>
      <c r="C17" s="63">
        <v>190</v>
      </c>
      <c r="D17" t="s">
        <v>113</v>
      </c>
      <c r="E17" s="63">
        <f>SUMIF('OPREMA 6'!$E$14:$E162,"*"&amp;B17&amp;"*",'OPREMA 6'!$O$14:$O$162)</f>
        <v>950</v>
      </c>
      <c r="F17" s="65">
        <f t="shared" si="0"/>
        <v>5</v>
      </c>
    </row>
    <row r="18" spans="1:6" x14ac:dyDescent="0.2">
      <c r="A18" t="s">
        <v>65</v>
      </c>
      <c r="B18" s="34" t="s">
        <v>94</v>
      </c>
      <c r="C18" s="63">
        <v>160</v>
      </c>
      <c r="D18" t="s">
        <v>113</v>
      </c>
      <c r="E18" s="63">
        <f>SUMIF('OPREMA 6'!$E$14:$E162,"*"&amp;B18&amp;"*",'OPREMA 6'!$O$14:$O$162)</f>
        <v>2720</v>
      </c>
      <c r="F18" s="65">
        <f t="shared" si="0"/>
        <v>17</v>
      </c>
    </row>
    <row r="19" spans="1:6" x14ac:dyDescent="0.2">
      <c r="A19" t="s">
        <v>66</v>
      </c>
      <c r="B19" s="34" t="s">
        <v>95</v>
      </c>
      <c r="C19" s="63">
        <v>210</v>
      </c>
      <c r="D19" t="s">
        <v>113</v>
      </c>
      <c r="E19" s="63">
        <f>SUMIF('OPREMA 6'!$E$14:$E162,"*"&amp;B19&amp;"*",'OPREMA 6'!$O$14:$O$162)</f>
        <v>630</v>
      </c>
      <c r="F19" s="65">
        <f t="shared" si="0"/>
        <v>3</v>
      </c>
    </row>
    <row r="20" spans="1:6" x14ac:dyDescent="0.2">
      <c r="A20" t="s">
        <v>67</v>
      </c>
      <c r="B20" s="34" t="s">
        <v>96</v>
      </c>
      <c r="C20" s="63">
        <v>160</v>
      </c>
      <c r="D20" t="s">
        <v>113</v>
      </c>
      <c r="E20" s="63">
        <f>SUMIF('OPREMA 6'!$E$14:$E162,"*"&amp;B20&amp;"*",'OPREMA 6'!$O$14:$O$162)</f>
        <v>1600</v>
      </c>
      <c r="F20" s="65">
        <f t="shared" si="0"/>
        <v>10</v>
      </c>
    </row>
    <row r="21" spans="1:6" x14ac:dyDescent="0.2">
      <c r="A21" t="s">
        <v>68</v>
      </c>
      <c r="B21" s="34" t="s">
        <v>97</v>
      </c>
      <c r="C21" s="63">
        <v>750</v>
      </c>
      <c r="D21" t="s">
        <v>113</v>
      </c>
      <c r="E21" s="63">
        <f>SUMIF('OPREMA 6'!$E$14:$E162,"*"&amp;B21&amp;"*",'OPREMA 6'!$O$14:$O$162)</f>
        <v>8250</v>
      </c>
      <c r="F21" s="65">
        <f t="shared" si="0"/>
        <v>11</v>
      </c>
    </row>
    <row r="22" spans="1:6" x14ac:dyDescent="0.2">
      <c r="A22" t="s">
        <v>69</v>
      </c>
      <c r="B22" s="34" t="s">
        <v>111</v>
      </c>
      <c r="C22" s="63">
        <v>1010</v>
      </c>
      <c r="D22" t="s">
        <v>113</v>
      </c>
      <c r="E22" s="63">
        <f>SUMIF('OPREMA 6'!$E$14:$E162,"*"&amp;B22&amp;"*",'OPREMA 6'!$O$14:$O$162)</f>
        <v>4040</v>
      </c>
      <c r="F22" s="65">
        <f t="shared" si="0"/>
        <v>4</v>
      </c>
    </row>
    <row r="23" spans="1:6" x14ac:dyDescent="0.2">
      <c r="A23" t="s">
        <v>70</v>
      </c>
      <c r="B23" s="34" t="s">
        <v>109</v>
      </c>
      <c r="C23" s="63">
        <v>2760</v>
      </c>
      <c r="D23" t="s">
        <v>112</v>
      </c>
      <c r="E23" s="63">
        <f>SUMIF('OPREMA 6'!$E$14:$E162,"*"&amp;B23&amp;"*",'OPREMA 6'!$O$14:$O$162)</f>
        <v>16560</v>
      </c>
      <c r="F23" s="65">
        <f t="shared" si="0"/>
        <v>6</v>
      </c>
    </row>
    <row r="24" spans="1:6" x14ac:dyDescent="0.2">
      <c r="A24" t="s">
        <v>71</v>
      </c>
      <c r="B24" s="34" t="s">
        <v>107</v>
      </c>
      <c r="C24" s="63">
        <v>2450</v>
      </c>
      <c r="D24" t="s">
        <v>112</v>
      </c>
      <c r="E24" s="63">
        <f>SUMIF('OPREMA 6'!$E$14:$E162,"*"&amp;B24&amp;"*",'OPREMA 6'!$O$14:$O$162)</f>
        <v>4900</v>
      </c>
      <c r="F24" s="65">
        <f t="shared" si="0"/>
        <v>2</v>
      </c>
    </row>
    <row r="25" spans="1:6" x14ac:dyDescent="0.2">
      <c r="A25" t="s">
        <v>72</v>
      </c>
      <c r="B25" s="34" t="s">
        <v>108</v>
      </c>
      <c r="C25" s="63">
        <v>2450</v>
      </c>
      <c r="D25" t="s">
        <v>112</v>
      </c>
      <c r="E25" s="63">
        <f>SUMIF('OPREMA 6'!$E$14:$E162,"*"&amp;B25&amp;"*",'OPREMA 6'!$O$14:$O$162)</f>
        <v>9800</v>
      </c>
      <c r="F25" s="65">
        <f t="shared" si="0"/>
        <v>4</v>
      </c>
    </row>
    <row r="26" spans="1:6" x14ac:dyDescent="0.2">
      <c r="A26" t="s">
        <v>73</v>
      </c>
      <c r="B26" s="34" t="s">
        <v>110</v>
      </c>
      <c r="C26" s="63">
        <v>480</v>
      </c>
      <c r="E26" s="63">
        <f>SUMIF('OPREMA 6'!$E$14:$E162,"*"&amp;B26&amp;"*",'OPREMA 6'!$O$14:$O$162)</f>
        <v>480</v>
      </c>
      <c r="F26" s="65">
        <f t="shared" si="0"/>
        <v>1</v>
      </c>
    </row>
    <row r="27" spans="1:6" x14ac:dyDescent="0.2">
      <c r="A27" t="s">
        <v>74</v>
      </c>
      <c r="B27" s="34" t="s">
        <v>106</v>
      </c>
      <c r="C27" s="63">
        <v>25</v>
      </c>
      <c r="E27" s="63">
        <f>SUMIF('OPREMA 6'!$E$14:$E162,"*"&amp;B27&amp;"*",'OPREMA 6'!$O$14:$O$162)</f>
        <v>1310</v>
      </c>
      <c r="F27" s="65">
        <f t="shared" si="0"/>
        <v>52.4</v>
      </c>
    </row>
    <row r="28" spans="1:6" x14ac:dyDescent="0.2">
      <c r="A28" t="s">
        <v>75</v>
      </c>
      <c r="B28" s="34" t="s">
        <v>105</v>
      </c>
      <c r="C28" s="63">
        <v>8550</v>
      </c>
      <c r="D28" t="s">
        <v>112</v>
      </c>
      <c r="E28" s="63">
        <f>SUMIF('OPREMA 6'!$E$14:$E162,"*"&amp;B28&amp;"*",'OPREMA 6'!$O$14:$O$162)</f>
        <v>25650</v>
      </c>
      <c r="F28" s="65">
        <f t="shared" si="0"/>
        <v>3</v>
      </c>
    </row>
    <row r="29" spans="1:6" x14ac:dyDescent="0.2">
      <c r="A29" t="s">
        <v>76</v>
      </c>
      <c r="B29" s="34" t="s">
        <v>98</v>
      </c>
      <c r="C29" s="63">
        <v>480</v>
      </c>
      <c r="E29" s="63">
        <f>SUMIF('OPREMA 6'!$E$14:$E162,"*"&amp;B29&amp;"*",'OPREMA 6'!$O$14:$O$162)</f>
        <v>480</v>
      </c>
      <c r="F29" s="65">
        <f t="shared" si="0"/>
        <v>1</v>
      </c>
    </row>
    <row r="30" spans="1:6" x14ac:dyDescent="0.2">
      <c r="A30" t="s">
        <v>114</v>
      </c>
      <c r="B30" s="34" t="s">
        <v>336</v>
      </c>
      <c r="C30" s="63">
        <v>280</v>
      </c>
      <c r="E30" s="63">
        <f>SUMIF('OPREMA 6'!$E$14:$E162,"*"&amp;B30&amp;"*",'OPREMA 6'!$O$14:$O$162)</f>
        <v>1400</v>
      </c>
      <c r="F30" s="65">
        <f t="shared" si="0"/>
        <v>5</v>
      </c>
    </row>
    <row r="31" spans="1:6" x14ac:dyDescent="0.2">
      <c r="A31" t="s">
        <v>115</v>
      </c>
      <c r="B31" s="34" t="s">
        <v>335</v>
      </c>
      <c r="C31" s="63">
        <v>110</v>
      </c>
      <c r="E31" s="63">
        <f>SUMIF('OPREMA 6'!$E$14:$E162,"*"&amp;B31&amp;"*",'OPREMA 6'!$O$14:$O$162)</f>
        <v>0</v>
      </c>
      <c r="F31" s="65">
        <f t="shared" si="0"/>
        <v>0</v>
      </c>
    </row>
    <row r="32" spans="1:6" x14ac:dyDescent="0.2">
      <c r="A32" t="s">
        <v>116</v>
      </c>
      <c r="B32" s="34" t="s">
        <v>337</v>
      </c>
      <c r="C32" s="63">
        <v>490</v>
      </c>
      <c r="E32" s="63"/>
      <c r="F32" s="65"/>
    </row>
    <row r="33" spans="1:6" x14ac:dyDescent="0.2">
      <c r="A33" t="s">
        <v>117</v>
      </c>
      <c r="B33" s="34" t="s">
        <v>122</v>
      </c>
      <c r="C33" s="63">
        <v>340</v>
      </c>
      <c r="D33" t="s">
        <v>140</v>
      </c>
      <c r="E33" s="63">
        <f>SUMIF('OPREMA 6'!$E$14:$E162,"*"&amp;B33&amp;"*",'OPREMA 6'!$O$14:$O$162)</f>
        <v>340</v>
      </c>
      <c r="F33" s="65">
        <f t="shared" si="0"/>
        <v>1</v>
      </c>
    </row>
    <row r="34" spans="1:6" x14ac:dyDescent="0.2">
      <c r="A34" t="s">
        <v>126</v>
      </c>
      <c r="B34" s="34" t="s">
        <v>123</v>
      </c>
      <c r="C34" s="63">
        <v>210</v>
      </c>
      <c r="D34" t="s">
        <v>140</v>
      </c>
      <c r="E34" s="63">
        <f>SUMIF('OPREMA 6'!$E$14:$E162,"*"&amp;B34&amp;"*",'OPREMA 6'!$O$14:$O$162)</f>
        <v>1260</v>
      </c>
      <c r="F34" s="65">
        <f t="shared" si="0"/>
        <v>6</v>
      </c>
    </row>
    <row r="35" spans="1:6" x14ac:dyDescent="0.2">
      <c r="A35" t="s">
        <v>127</v>
      </c>
      <c r="B35" s="34" t="s">
        <v>124</v>
      </c>
      <c r="C35" s="63">
        <v>250</v>
      </c>
      <c r="D35" t="s">
        <v>140</v>
      </c>
      <c r="E35" s="63">
        <f>SUMIF('OPREMA 6'!$E$14:$E162,"*"&amp;B35&amp;"*",'OPREMA 6'!$O$14:$O$162)</f>
        <v>3250</v>
      </c>
      <c r="F35" s="65">
        <f t="shared" si="0"/>
        <v>13</v>
      </c>
    </row>
    <row r="36" spans="1:6" x14ac:dyDescent="0.2">
      <c r="A36" t="s">
        <v>128</v>
      </c>
      <c r="B36" s="34" t="s">
        <v>125</v>
      </c>
      <c r="C36" s="63">
        <v>110</v>
      </c>
      <c r="D36" t="s">
        <v>140</v>
      </c>
      <c r="E36" s="63">
        <f>SUMIF('OPREMA 6'!$E$14:$E162,"*"&amp;B36&amp;"*",'OPREMA 6'!$O$14:$O$162)</f>
        <v>2420</v>
      </c>
      <c r="F36" s="65">
        <f t="shared" si="0"/>
        <v>22</v>
      </c>
    </row>
    <row r="37" spans="1:6" x14ac:dyDescent="0.2">
      <c r="A37" t="s">
        <v>135</v>
      </c>
      <c r="B37" s="34" t="s">
        <v>147</v>
      </c>
      <c r="C37" s="63">
        <v>140</v>
      </c>
      <c r="D37" t="s">
        <v>148</v>
      </c>
      <c r="E37" s="63">
        <f>SUMIF('OPREMA 6'!$E$14:$E162,"*"&amp;B37&amp;"*",'OPREMA 6'!$O$14:$O$162)</f>
        <v>1120</v>
      </c>
      <c r="F37" s="65">
        <f>E37/C37</f>
        <v>8</v>
      </c>
    </row>
    <row r="38" spans="1:6" x14ac:dyDescent="0.2">
      <c r="A38" t="s">
        <v>136</v>
      </c>
      <c r="B38" s="34" t="s">
        <v>132</v>
      </c>
      <c r="C38" s="63">
        <v>50</v>
      </c>
      <c r="D38" t="s">
        <v>139</v>
      </c>
      <c r="E38" s="63">
        <f>SUMIF('OPREMA 6'!$E$14:$E162,"*"&amp;B38&amp;"*",'OPREMA 6'!$O$14:$O$162)</f>
        <v>1000</v>
      </c>
      <c r="F38" s="65">
        <f t="shared" si="0"/>
        <v>20</v>
      </c>
    </row>
    <row r="39" spans="1:6" x14ac:dyDescent="0.2">
      <c r="A39" t="s">
        <v>137</v>
      </c>
      <c r="B39" s="34" t="s">
        <v>133</v>
      </c>
      <c r="C39" s="63">
        <v>40</v>
      </c>
      <c r="D39" t="s">
        <v>139</v>
      </c>
      <c r="E39" s="63">
        <f>SUMIF('OPREMA 6'!$E$14:$E162,"*"&amp;B39&amp;"*",'OPREMA 6'!$O$14:$O$162)</f>
        <v>200</v>
      </c>
      <c r="F39" s="65">
        <f t="shared" si="0"/>
        <v>5</v>
      </c>
    </row>
    <row r="40" spans="1:6" x14ac:dyDescent="0.2">
      <c r="A40" t="s">
        <v>138</v>
      </c>
      <c r="B40" s="34" t="s">
        <v>134</v>
      </c>
      <c r="C40" s="63">
        <v>40</v>
      </c>
      <c r="D40" t="s">
        <v>139</v>
      </c>
      <c r="E40" s="63">
        <f>SUMIF('OPREMA 6'!$E$14:$E162,"*"&amp;B40&amp;"*",'OPREMA 6'!$O$14:$O$162)</f>
        <v>440</v>
      </c>
      <c r="F40" s="65">
        <f t="shared" si="0"/>
        <v>11</v>
      </c>
    </row>
    <row r="41" spans="1:6" x14ac:dyDescent="0.2">
      <c r="A41" t="s">
        <v>142</v>
      </c>
      <c r="B41" s="34" t="s">
        <v>141</v>
      </c>
      <c r="C41" s="63">
        <v>200</v>
      </c>
      <c r="E41" s="63">
        <f>SUMIF('OPREMA 6'!$E$14:$E162,"*"&amp;B41&amp;"*",'OPREMA 6'!$O$14:$O$162)</f>
        <v>1600</v>
      </c>
      <c r="F41" s="65">
        <f t="shared" si="0"/>
        <v>8</v>
      </c>
    </row>
    <row r="42" spans="1:6" x14ac:dyDescent="0.2">
      <c r="A42" t="s">
        <v>143</v>
      </c>
      <c r="B42" s="34" t="s">
        <v>145</v>
      </c>
      <c r="C42" s="63">
        <v>450</v>
      </c>
      <c r="E42" s="63">
        <f>SUMIF('OPREMA 6'!$E$14:$E162,"*"&amp;B42&amp;"*",'OPREMA 6'!$O$14:$O$162)</f>
        <v>900</v>
      </c>
      <c r="F42" s="65">
        <f t="shared" si="0"/>
        <v>2</v>
      </c>
    </row>
    <row r="43" spans="1:6" x14ac:dyDescent="0.2">
      <c r="A43" t="s">
        <v>144</v>
      </c>
      <c r="B43" s="34"/>
      <c r="E43" s="63"/>
      <c r="F43" s="65"/>
    </row>
    <row r="45" spans="1:6" x14ac:dyDescent="0.2">
      <c r="E45" s="63">
        <f>SUM(E1:E44)</f>
        <v>198745</v>
      </c>
      <c r="F45" s="66"/>
    </row>
    <row r="46" spans="1:6" x14ac:dyDescent="0.2">
      <c r="E46" s="23">
        <f>'OPREMA 6'!$O$161</f>
        <v>206983</v>
      </c>
    </row>
    <row r="47" spans="1:6" x14ac:dyDescent="0.2">
      <c r="E47" s="64">
        <f>E46-E45</f>
        <v>8238</v>
      </c>
    </row>
  </sheetData>
  <phoneticPr fontId="11" type="noConversion"/>
  <conditionalFormatting sqref="E1:E42">
    <cfRule type="colorScale" priority="3">
      <colorScale>
        <cfvo type="min"/>
        <cfvo type="percentile" val="50"/>
        <cfvo type="max"/>
        <color rgb="FF5A8AC6"/>
        <color rgb="FFFCFCFF"/>
        <color rgb="FFF8696B"/>
      </colorScale>
    </cfRule>
  </conditionalFormatting>
  <conditionalFormatting sqref="E43">
    <cfRule type="colorScale" priority="1">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workbookViewId="0">
      <selection activeCell="Z40" sqref="Z40"/>
    </sheetView>
  </sheetViews>
  <sheetFormatPr defaultRowHeight="12.75" x14ac:dyDescent="0.2"/>
  <cols>
    <col min="3" max="3" width="9.28515625" customWidth="1"/>
    <col min="6" max="6" width="11.42578125" customWidth="1"/>
    <col min="7" max="7" width="10.42578125" customWidth="1"/>
    <col min="8" max="8" width="12.5703125" customWidth="1"/>
  </cols>
  <sheetData>
    <row r="1" spans="1:9" ht="25.5" x14ac:dyDescent="0.2">
      <c r="A1" t="s">
        <v>184</v>
      </c>
      <c r="B1" t="s">
        <v>185</v>
      </c>
      <c r="C1" t="s">
        <v>186</v>
      </c>
      <c r="E1" t="s">
        <v>187</v>
      </c>
      <c r="F1" t="s">
        <v>188</v>
      </c>
      <c r="G1" t="s">
        <v>189</v>
      </c>
      <c r="H1" t="s">
        <v>190</v>
      </c>
    </row>
    <row r="2" spans="1:9" x14ac:dyDescent="0.2">
      <c r="A2" t="s">
        <v>152</v>
      </c>
      <c r="B2" s="72">
        <v>7.84</v>
      </c>
      <c r="C2" s="71">
        <v>8.5</v>
      </c>
      <c r="E2" s="72">
        <v>2.5</v>
      </c>
      <c r="F2" s="71">
        <f>B2*E2</f>
        <v>19.600000000000001</v>
      </c>
      <c r="G2" s="71">
        <f>C2</f>
        <v>8.5</v>
      </c>
      <c r="H2" s="71">
        <f>F2+G2</f>
        <v>28.1</v>
      </c>
    </row>
    <row r="3" spans="1:9" x14ac:dyDescent="0.2">
      <c r="A3" t="s">
        <v>153</v>
      </c>
      <c r="B3" s="72">
        <v>31.12</v>
      </c>
      <c r="C3" s="71">
        <v>26.27</v>
      </c>
      <c r="E3" s="72">
        <v>2.5</v>
      </c>
      <c r="F3" s="71">
        <f t="shared" ref="F3:F25" si="0">B3*E3</f>
        <v>77.8</v>
      </c>
      <c r="G3" s="71">
        <f t="shared" ref="G3:G25" si="1">C3</f>
        <v>26.27</v>
      </c>
      <c r="H3" s="71">
        <f t="shared" ref="H3:H25" si="2">F3+G3</f>
        <v>104.07</v>
      </c>
    </row>
    <row r="4" spans="1:9" x14ac:dyDescent="0.2">
      <c r="A4" t="s">
        <v>154</v>
      </c>
      <c r="B4" s="72">
        <v>13.88</v>
      </c>
      <c r="C4" s="71">
        <v>11.9</v>
      </c>
      <c r="E4" s="72">
        <v>2.5</v>
      </c>
      <c r="F4" s="71">
        <f t="shared" si="0"/>
        <v>34.700000000000003</v>
      </c>
      <c r="G4" s="71">
        <f t="shared" si="1"/>
        <v>11.9</v>
      </c>
      <c r="H4" s="71">
        <f t="shared" si="2"/>
        <v>46.6</v>
      </c>
    </row>
    <row r="5" spans="1:9" x14ac:dyDescent="0.2">
      <c r="A5" t="s">
        <v>155</v>
      </c>
      <c r="B5" s="72"/>
      <c r="C5" s="71">
        <v>3.32</v>
      </c>
      <c r="E5" s="72"/>
      <c r="F5" s="71"/>
      <c r="G5" s="71"/>
      <c r="H5" s="71"/>
    </row>
    <row r="6" spans="1:9" x14ac:dyDescent="0.2">
      <c r="A6" t="s">
        <v>156</v>
      </c>
      <c r="B6" s="72">
        <v>17.010000000000002</v>
      </c>
      <c r="C6" s="71">
        <v>17.309999999999999</v>
      </c>
      <c r="E6" s="72">
        <v>2.5</v>
      </c>
      <c r="F6" s="71">
        <f t="shared" si="0"/>
        <v>42.525000000000006</v>
      </c>
      <c r="G6" s="71">
        <f t="shared" si="1"/>
        <v>17.309999999999999</v>
      </c>
      <c r="H6" s="71">
        <f t="shared" si="2"/>
        <v>59.835000000000008</v>
      </c>
    </row>
    <row r="7" spans="1:9" x14ac:dyDescent="0.2">
      <c r="A7" t="s">
        <v>157</v>
      </c>
      <c r="B7" s="72">
        <v>15.54</v>
      </c>
      <c r="C7" s="71">
        <v>8.24</v>
      </c>
      <c r="E7" s="72">
        <v>2.5</v>
      </c>
      <c r="F7" s="71">
        <f t="shared" si="0"/>
        <v>38.849999999999994</v>
      </c>
      <c r="G7" s="71">
        <f t="shared" si="1"/>
        <v>8.24</v>
      </c>
      <c r="H7" s="71">
        <f t="shared" si="2"/>
        <v>47.089999999999996</v>
      </c>
    </row>
    <row r="8" spans="1:9" x14ac:dyDescent="0.2">
      <c r="A8" t="s">
        <v>158</v>
      </c>
      <c r="B8" s="72">
        <v>11.5</v>
      </c>
      <c r="C8" s="71">
        <v>11.5</v>
      </c>
      <c r="E8" s="72">
        <v>2.5</v>
      </c>
      <c r="F8" s="71">
        <f t="shared" si="0"/>
        <v>28.75</v>
      </c>
      <c r="G8" s="71">
        <f t="shared" si="1"/>
        <v>11.5</v>
      </c>
      <c r="H8" s="71">
        <f t="shared" si="2"/>
        <v>40.25</v>
      </c>
    </row>
    <row r="9" spans="1:9" x14ac:dyDescent="0.2">
      <c r="A9" t="s">
        <v>159</v>
      </c>
      <c r="B9" s="72">
        <v>10.94</v>
      </c>
      <c r="C9" s="71">
        <v>7.02</v>
      </c>
      <c r="E9" s="72">
        <v>2.5</v>
      </c>
      <c r="F9" s="71">
        <f t="shared" si="0"/>
        <v>27.349999999999998</v>
      </c>
      <c r="G9" s="71">
        <f t="shared" si="1"/>
        <v>7.02</v>
      </c>
      <c r="H9" s="71">
        <f t="shared" si="2"/>
        <v>34.369999999999997</v>
      </c>
    </row>
    <row r="10" spans="1:9" x14ac:dyDescent="0.2">
      <c r="A10" t="s">
        <v>160</v>
      </c>
      <c r="B10" s="72">
        <v>11.05</v>
      </c>
      <c r="C10" s="71">
        <v>7.54</v>
      </c>
      <c r="E10" s="72">
        <v>2.5</v>
      </c>
      <c r="F10" s="71">
        <f t="shared" si="0"/>
        <v>27.625</v>
      </c>
      <c r="G10" s="71">
        <f t="shared" si="1"/>
        <v>7.54</v>
      </c>
      <c r="H10" s="71">
        <f t="shared" si="2"/>
        <v>35.164999999999999</v>
      </c>
    </row>
    <row r="11" spans="1:9" x14ac:dyDescent="0.2">
      <c r="A11" t="s">
        <v>161</v>
      </c>
      <c r="B11" s="72">
        <v>30.92</v>
      </c>
      <c r="C11" s="71">
        <v>49.17</v>
      </c>
      <c r="E11" s="72">
        <v>2.5</v>
      </c>
      <c r="F11" s="71">
        <f t="shared" si="0"/>
        <v>77.300000000000011</v>
      </c>
      <c r="G11" s="71">
        <f t="shared" si="1"/>
        <v>49.17</v>
      </c>
      <c r="H11" s="71">
        <f t="shared" si="2"/>
        <v>126.47000000000001</v>
      </c>
    </row>
    <row r="12" spans="1:9" x14ac:dyDescent="0.2">
      <c r="A12" t="s">
        <v>162</v>
      </c>
      <c r="B12" s="72">
        <v>15.19</v>
      </c>
      <c r="C12" s="71">
        <v>11.63</v>
      </c>
      <c r="E12" s="72">
        <v>2.5</v>
      </c>
      <c r="F12" s="71">
        <f t="shared" si="0"/>
        <v>37.975000000000001</v>
      </c>
      <c r="G12" s="71">
        <f t="shared" si="1"/>
        <v>11.63</v>
      </c>
      <c r="H12" s="71">
        <f t="shared" si="2"/>
        <v>49.605000000000004</v>
      </c>
    </row>
    <row r="13" spans="1:9" x14ac:dyDescent="0.2">
      <c r="A13" t="s">
        <v>163</v>
      </c>
      <c r="B13" s="72">
        <v>10.85</v>
      </c>
      <c r="C13" s="71">
        <v>7.01</v>
      </c>
      <c r="E13" s="72">
        <v>2.5</v>
      </c>
      <c r="F13" s="71">
        <f t="shared" si="0"/>
        <v>27.125</v>
      </c>
      <c r="G13" s="71">
        <f t="shared" si="1"/>
        <v>7.01</v>
      </c>
      <c r="H13" s="71">
        <f t="shared" si="2"/>
        <v>34.134999999999998</v>
      </c>
    </row>
    <row r="14" spans="1:9" x14ac:dyDescent="0.2">
      <c r="A14" t="s">
        <v>164</v>
      </c>
      <c r="B14" s="72">
        <v>15.97</v>
      </c>
      <c r="C14" s="71">
        <v>13.94</v>
      </c>
      <c r="E14" s="72">
        <v>2.5</v>
      </c>
      <c r="F14" s="71">
        <f t="shared" si="0"/>
        <v>39.925000000000004</v>
      </c>
      <c r="G14" s="71">
        <f t="shared" si="1"/>
        <v>13.94</v>
      </c>
      <c r="H14" s="71">
        <f t="shared" si="2"/>
        <v>53.865000000000002</v>
      </c>
      <c r="I14" s="70"/>
    </row>
    <row r="15" spans="1:9" x14ac:dyDescent="0.2">
      <c r="A15" t="s">
        <v>165</v>
      </c>
      <c r="B15" s="72">
        <v>9.36</v>
      </c>
      <c r="C15" s="71">
        <v>5.42</v>
      </c>
      <c r="E15" s="72">
        <v>2.5</v>
      </c>
      <c r="F15" s="71">
        <f t="shared" si="0"/>
        <v>23.4</v>
      </c>
      <c r="G15" s="71">
        <f t="shared" si="1"/>
        <v>5.42</v>
      </c>
      <c r="H15" s="71">
        <f t="shared" si="2"/>
        <v>28.82</v>
      </c>
    </row>
    <row r="16" spans="1:9" x14ac:dyDescent="0.2">
      <c r="A16" t="s">
        <v>166</v>
      </c>
      <c r="B16" s="72">
        <v>27.11</v>
      </c>
      <c r="C16" s="71">
        <v>21.87</v>
      </c>
      <c r="E16" s="72">
        <v>2.5</v>
      </c>
      <c r="F16" s="71">
        <f t="shared" si="0"/>
        <v>67.775000000000006</v>
      </c>
      <c r="G16" s="71">
        <f t="shared" si="1"/>
        <v>21.87</v>
      </c>
      <c r="H16" s="71">
        <f t="shared" si="2"/>
        <v>89.64500000000001</v>
      </c>
    </row>
    <row r="17" spans="1:8" x14ac:dyDescent="0.2">
      <c r="A17" t="s">
        <v>167</v>
      </c>
      <c r="B17" s="72">
        <v>28.83</v>
      </c>
      <c r="C17" s="71">
        <v>43.18</v>
      </c>
      <c r="E17" s="72">
        <v>2.5</v>
      </c>
      <c r="F17" s="71">
        <f t="shared" si="0"/>
        <v>72.074999999999989</v>
      </c>
      <c r="G17" s="71">
        <f t="shared" si="1"/>
        <v>43.18</v>
      </c>
      <c r="H17" s="71">
        <f t="shared" si="2"/>
        <v>115.255</v>
      </c>
    </row>
    <row r="18" spans="1:8" x14ac:dyDescent="0.2">
      <c r="A18" t="s">
        <v>168</v>
      </c>
      <c r="B18" s="72">
        <v>17.12</v>
      </c>
      <c r="C18" s="71">
        <v>16.079999999999998</v>
      </c>
      <c r="E18" s="72">
        <v>2.5</v>
      </c>
      <c r="F18" s="71">
        <f t="shared" si="0"/>
        <v>42.800000000000004</v>
      </c>
      <c r="G18" s="71">
        <f t="shared" si="1"/>
        <v>16.079999999999998</v>
      </c>
      <c r="H18" s="71">
        <f t="shared" si="2"/>
        <v>58.88</v>
      </c>
    </row>
    <row r="19" spans="1:8" x14ac:dyDescent="0.2">
      <c r="A19" t="s">
        <v>169</v>
      </c>
      <c r="B19" s="72">
        <v>9.3800000000000008</v>
      </c>
      <c r="C19" s="71">
        <v>4.6100000000000003</v>
      </c>
      <c r="E19" s="72">
        <v>2.5</v>
      </c>
      <c r="F19" s="71">
        <f t="shared" si="0"/>
        <v>23.450000000000003</v>
      </c>
      <c r="G19" s="71">
        <f t="shared" si="1"/>
        <v>4.6100000000000003</v>
      </c>
      <c r="H19" s="71">
        <f t="shared" si="2"/>
        <v>28.060000000000002</v>
      </c>
    </row>
    <row r="20" spans="1:8" x14ac:dyDescent="0.2">
      <c r="A20" t="s">
        <v>170</v>
      </c>
      <c r="B20" s="72">
        <v>10.29</v>
      </c>
      <c r="C20" s="71">
        <v>6.1</v>
      </c>
      <c r="E20" s="72">
        <v>2.5</v>
      </c>
      <c r="F20" s="71">
        <f t="shared" si="0"/>
        <v>25.724999999999998</v>
      </c>
      <c r="G20" s="71">
        <f t="shared" si="1"/>
        <v>6.1</v>
      </c>
      <c r="H20" s="71">
        <f t="shared" si="2"/>
        <v>31.824999999999996</v>
      </c>
    </row>
    <row r="21" spans="1:8" x14ac:dyDescent="0.2">
      <c r="A21" t="s">
        <v>171</v>
      </c>
      <c r="B21" s="72">
        <v>10.29</v>
      </c>
      <c r="C21" s="71">
        <v>6.1</v>
      </c>
      <c r="E21" s="72">
        <v>2.5</v>
      </c>
      <c r="F21" s="71">
        <f t="shared" si="0"/>
        <v>25.724999999999998</v>
      </c>
      <c r="G21" s="71">
        <f t="shared" si="1"/>
        <v>6.1</v>
      </c>
      <c r="H21" s="71">
        <f t="shared" si="2"/>
        <v>31.824999999999996</v>
      </c>
    </row>
    <row r="22" spans="1:8" x14ac:dyDescent="0.2">
      <c r="A22" t="s">
        <v>172</v>
      </c>
      <c r="B22" s="72">
        <v>19.149999999999999</v>
      </c>
      <c r="C22" s="71">
        <v>21.76</v>
      </c>
      <c r="E22" s="72">
        <v>2.5</v>
      </c>
      <c r="F22" s="71">
        <f t="shared" si="0"/>
        <v>47.875</v>
      </c>
      <c r="G22" s="71">
        <f t="shared" si="1"/>
        <v>21.76</v>
      </c>
      <c r="H22" s="71">
        <f t="shared" si="2"/>
        <v>69.635000000000005</v>
      </c>
    </row>
    <row r="23" spans="1:8" x14ac:dyDescent="0.2">
      <c r="A23" t="s">
        <v>173</v>
      </c>
      <c r="B23" s="72">
        <v>14.23</v>
      </c>
      <c r="C23" s="71">
        <v>12.4</v>
      </c>
      <c r="E23" s="72">
        <v>2.5</v>
      </c>
      <c r="F23" s="71">
        <f t="shared" si="0"/>
        <v>35.575000000000003</v>
      </c>
      <c r="G23" s="71">
        <f t="shared" si="1"/>
        <v>12.4</v>
      </c>
      <c r="H23" s="71">
        <f t="shared" si="2"/>
        <v>47.975000000000001</v>
      </c>
    </row>
    <row r="24" spans="1:8" x14ac:dyDescent="0.2">
      <c r="A24" t="s">
        <v>174</v>
      </c>
      <c r="B24" s="72">
        <v>10.59</v>
      </c>
      <c r="C24" s="71">
        <v>5.21</v>
      </c>
      <c r="E24" s="72">
        <v>2.5</v>
      </c>
      <c r="F24" s="71">
        <f t="shared" si="0"/>
        <v>26.475000000000001</v>
      </c>
      <c r="G24" s="71">
        <f t="shared" si="1"/>
        <v>5.21</v>
      </c>
      <c r="H24" s="71">
        <f t="shared" si="2"/>
        <v>31.685000000000002</v>
      </c>
    </row>
    <row r="25" spans="1:8" x14ac:dyDescent="0.2">
      <c r="A25" t="s">
        <v>175</v>
      </c>
      <c r="B25" s="72">
        <v>9.93</v>
      </c>
      <c r="C25" s="71">
        <v>5.8</v>
      </c>
      <c r="E25" s="72">
        <v>2.5</v>
      </c>
      <c r="F25" s="71">
        <f t="shared" si="0"/>
        <v>24.824999999999999</v>
      </c>
      <c r="G25" s="71">
        <f t="shared" si="1"/>
        <v>5.8</v>
      </c>
      <c r="H25" s="71">
        <f t="shared" si="2"/>
        <v>30.625</v>
      </c>
    </row>
    <row r="26" spans="1:8" x14ac:dyDescent="0.2">
      <c r="B26" s="72"/>
      <c r="E26" s="72"/>
      <c r="F26" s="71"/>
      <c r="H26" s="71"/>
    </row>
    <row r="27" spans="1:8" x14ac:dyDescent="0.2">
      <c r="A27" s="13" t="s">
        <v>191</v>
      </c>
      <c r="B27" s="72">
        <v>14.03</v>
      </c>
      <c r="C27" s="71">
        <v>11.4</v>
      </c>
      <c r="E27" s="72">
        <v>3.7</v>
      </c>
      <c r="F27" s="71">
        <f t="shared" ref="F27:F44" si="3">B27*E27</f>
        <v>51.911000000000001</v>
      </c>
      <c r="G27" s="71">
        <f t="shared" ref="G27:G44" si="4">C27</f>
        <v>11.4</v>
      </c>
      <c r="H27" s="71">
        <f t="shared" ref="H27:H44" si="5">F27+G27</f>
        <v>63.311</v>
      </c>
    </row>
    <row r="28" spans="1:8" x14ac:dyDescent="0.2">
      <c r="A28" s="13" t="s">
        <v>17</v>
      </c>
      <c r="B28" s="72">
        <v>21.95</v>
      </c>
      <c r="C28" s="71">
        <v>29.03</v>
      </c>
      <c r="E28" s="72">
        <v>3.7</v>
      </c>
      <c r="F28" s="71">
        <f t="shared" si="3"/>
        <v>81.215000000000003</v>
      </c>
      <c r="G28" s="71">
        <f t="shared" si="4"/>
        <v>29.03</v>
      </c>
      <c r="H28" s="71">
        <f t="shared" si="5"/>
        <v>110.245</v>
      </c>
    </row>
    <row r="29" spans="1:8" x14ac:dyDescent="0.2">
      <c r="A29" s="13" t="s">
        <v>18</v>
      </c>
      <c r="B29" s="72">
        <v>17.59</v>
      </c>
      <c r="C29" s="71">
        <v>19.34</v>
      </c>
      <c r="E29" s="72">
        <v>3.7</v>
      </c>
      <c r="F29" s="71">
        <f t="shared" si="3"/>
        <v>65.082999999999998</v>
      </c>
      <c r="G29" s="71">
        <f t="shared" si="4"/>
        <v>19.34</v>
      </c>
      <c r="H29" s="71">
        <f t="shared" si="5"/>
        <v>84.423000000000002</v>
      </c>
    </row>
    <row r="30" spans="1:8" x14ac:dyDescent="0.2">
      <c r="A30" s="13" t="s">
        <v>20</v>
      </c>
      <c r="B30" s="72">
        <v>70.77</v>
      </c>
      <c r="C30" s="71">
        <v>125.27</v>
      </c>
      <c r="E30" s="72">
        <v>3.7</v>
      </c>
      <c r="F30" s="71">
        <f t="shared" si="3"/>
        <v>261.84899999999999</v>
      </c>
      <c r="G30" s="71">
        <f t="shared" si="4"/>
        <v>125.27</v>
      </c>
      <c r="H30" s="71">
        <f t="shared" si="5"/>
        <v>387.11899999999997</v>
      </c>
    </row>
    <row r="31" spans="1:8" x14ac:dyDescent="0.2">
      <c r="A31" s="13" t="s">
        <v>19</v>
      </c>
      <c r="B31" s="72">
        <v>36.39</v>
      </c>
      <c r="C31" s="71">
        <v>36.39</v>
      </c>
      <c r="E31" s="72">
        <v>3.7</v>
      </c>
      <c r="F31" s="71">
        <f t="shared" si="3"/>
        <v>134.643</v>
      </c>
      <c r="G31" s="71">
        <f t="shared" si="4"/>
        <v>36.39</v>
      </c>
      <c r="H31" s="71">
        <f t="shared" si="5"/>
        <v>171.03300000000002</v>
      </c>
    </row>
    <row r="32" spans="1:8" x14ac:dyDescent="0.2">
      <c r="A32" s="13" t="s">
        <v>22</v>
      </c>
      <c r="B32" s="72">
        <v>41.99</v>
      </c>
      <c r="C32" s="71">
        <v>69.58</v>
      </c>
      <c r="E32" s="72">
        <v>3.7</v>
      </c>
      <c r="F32" s="71">
        <f t="shared" si="3"/>
        <v>155.36300000000003</v>
      </c>
      <c r="G32" s="71">
        <f t="shared" si="4"/>
        <v>69.58</v>
      </c>
      <c r="H32" s="71">
        <f t="shared" si="5"/>
        <v>224.94300000000004</v>
      </c>
    </row>
    <row r="33" spans="1:8" x14ac:dyDescent="0.2">
      <c r="A33" s="13" t="s">
        <v>192</v>
      </c>
      <c r="B33" s="72">
        <v>19.3</v>
      </c>
      <c r="C33" s="71">
        <v>15.6</v>
      </c>
      <c r="E33" s="72">
        <v>3.7</v>
      </c>
      <c r="F33" s="71">
        <f t="shared" si="3"/>
        <v>71.410000000000011</v>
      </c>
      <c r="G33" s="71">
        <f t="shared" si="4"/>
        <v>15.6</v>
      </c>
      <c r="H33" s="71">
        <f t="shared" si="5"/>
        <v>87.01</v>
      </c>
    </row>
    <row r="34" spans="1:8" x14ac:dyDescent="0.2">
      <c r="A34" s="13" t="s">
        <v>23</v>
      </c>
      <c r="B34" s="72">
        <v>12.29</v>
      </c>
      <c r="C34" s="71">
        <v>8.35</v>
      </c>
      <c r="E34" s="72">
        <v>3.7</v>
      </c>
      <c r="F34" s="71">
        <f t="shared" si="3"/>
        <v>45.472999999999999</v>
      </c>
      <c r="G34" s="71">
        <f t="shared" si="4"/>
        <v>8.35</v>
      </c>
      <c r="H34" s="71">
        <f t="shared" si="5"/>
        <v>53.823</v>
      </c>
    </row>
    <row r="35" spans="1:8" x14ac:dyDescent="0.2">
      <c r="A35" s="13" t="s">
        <v>21</v>
      </c>
      <c r="B35" s="72">
        <v>14.9</v>
      </c>
      <c r="C35" s="71">
        <v>13.83</v>
      </c>
      <c r="E35" s="72">
        <v>3.7</v>
      </c>
      <c r="F35" s="71">
        <f t="shared" si="3"/>
        <v>55.13</v>
      </c>
      <c r="G35" s="71">
        <f t="shared" si="4"/>
        <v>13.83</v>
      </c>
      <c r="H35" s="71">
        <f t="shared" si="5"/>
        <v>68.960000000000008</v>
      </c>
    </row>
    <row r="36" spans="1:8" x14ac:dyDescent="0.2">
      <c r="A36" s="13" t="s">
        <v>151</v>
      </c>
      <c r="B36" s="72">
        <v>15.71</v>
      </c>
      <c r="C36" s="71">
        <v>15.25</v>
      </c>
      <c r="E36" s="72">
        <v>3.7</v>
      </c>
      <c r="F36" s="71">
        <f t="shared" si="3"/>
        <v>58.127000000000002</v>
      </c>
      <c r="G36" s="71">
        <f t="shared" si="4"/>
        <v>15.25</v>
      </c>
      <c r="H36" s="71">
        <f t="shared" si="5"/>
        <v>73.37700000000001</v>
      </c>
    </row>
    <row r="37" spans="1:8" x14ac:dyDescent="0.2">
      <c r="A37" s="13" t="s">
        <v>193</v>
      </c>
      <c r="B37" s="72">
        <v>9.14</v>
      </c>
      <c r="C37" s="71">
        <v>4.96</v>
      </c>
      <c r="E37" s="72">
        <v>3.7</v>
      </c>
      <c r="F37" s="71">
        <f t="shared" si="3"/>
        <v>33.818000000000005</v>
      </c>
      <c r="G37" s="71">
        <f t="shared" si="4"/>
        <v>4.96</v>
      </c>
      <c r="H37" s="71">
        <f t="shared" si="5"/>
        <v>38.778000000000006</v>
      </c>
    </row>
    <row r="38" spans="1:8" x14ac:dyDescent="0.2">
      <c r="A38" s="13" t="s">
        <v>194</v>
      </c>
      <c r="B38" s="72"/>
      <c r="C38" s="71">
        <v>3.32</v>
      </c>
      <c r="E38" s="72"/>
      <c r="F38" s="71"/>
      <c r="G38" s="71">
        <f t="shared" si="4"/>
        <v>3.32</v>
      </c>
      <c r="H38" s="71"/>
    </row>
    <row r="39" spans="1:8" x14ac:dyDescent="0.2">
      <c r="A39" s="13" t="s">
        <v>195</v>
      </c>
      <c r="B39" s="72">
        <v>18.91</v>
      </c>
      <c r="C39" s="71">
        <v>21.21</v>
      </c>
      <c r="E39" s="72">
        <v>3.7</v>
      </c>
      <c r="F39" s="71">
        <f t="shared" si="3"/>
        <v>69.966999999999999</v>
      </c>
      <c r="G39" s="71">
        <f t="shared" si="4"/>
        <v>21.21</v>
      </c>
      <c r="H39" s="71">
        <f t="shared" si="5"/>
        <v>91.176999999999992</v>
      </c>
    </row>
    <row r="40" spans="1:8" x14ac:dyDescent="0.2">
      <c r="A40" s="13" t="s">
        <v>196</v>
      </c>
      <c r="B40" s="72">
        <v>18.78</v>
      </c>
      <c r="C40" s="71">
        <v>20.04</v>
      </c>
      <c r="E40" s="72">
        <v>3.7</v>
      </c>
      <c r="F40" s="71">
        <f t="shared" si="3"/>
        <v>69.486000000000004</v>
      </c>
      <c r="G40" s="71">
        <f t="shared" si="4"/>
        <v>20.04</v>
      </c>
      <c r="H40" s="71">
        <f t="shared" si="5"/>
        <v>89.52600000000001</v>
      </c>
    </row>
    <row r="41" spans="1:8" x14ac:dyDescent="0.2">
      <c r="A41" s="13" t="s">
        <v>197</v>
      </c>
      <c r="B41" s="72">
        <v>6.95</v>
      </c>
      <c r="C41" s="71">
        <v>2.41</v>
      </c>
      <c r="E41" s="72">
        <v>3.7</v>
      </c>
      <c r="F41" s="71">
        <f t="shared" si="3"/>
        <v>25.715000000000003</v>
      </c>
      <c r="G41" s="71">
        <f t="shared" si="4"/>
        <v>2.41</v>
      </c>
      <c r="H41" s="71">
        <f t="shared" si="5"/>
        <v>28.125000000000004</v>
      </c>
    </row>
    <row r="42" spans="1:8" x14ac:dyDescent="0.2">
      <c r="A42" s="13" t="s">
        <v>198</v>
      </c>
      <c r="B42" s="72">
        <v>10.51</v>
      </c>
      <c r="C42" s="71">
        <v>5.1100000000000003</v>
      </c>
      <c r="E42" s="72">
        <v>2.5</v>
      </c>
      <c r="F42" s="71">
        <f t="shared" si="3"/>
        <v>26.274999999999999</v>
      </c>
      <c r="G42" s="71">
        <f t="shared" si="4"/>
        <v>5.1100000000000003</v>
      </c>
      <c r="H42" s="71">
        <f t="shared" si="5"/>
        <v>31.384999999999998</v>
      </c>
    </row>
    <row r="43" spans="1:8" x14ac:dyDescent="0.2">
      <c r="A43" s="13" t="s">
        <v>199</v>
      </c>
      <c r="B43" s="72">
        <v>34.83</v>
      </c>
      <c r="C43" s="71">
        <v>44.67</v>
      </c>
      <c r="E43" s="72">
        <v>2.5</v>
      </c>
      <c r="F43" s="71">
        <f t="shared" si="3"/>
        <v>87.074999999999989</v>
      </c>
      <c r="G43" s="71">
        <f t="shared" si="4"/>
        <v>44.67</v>
      </c>
      <c r="H43" s="71">
        <f t="shared" si="5"/>
        <v>131.745</v>
      </c>
    </row>
    <row r="44" spans="1:8" x14ac:dyDescent="0.2">
      <c r="A44" s="13" t="s">
        <v>200</v>
      </c>
      <c r="B44" s="72">
        <v>4.88</v>
      </c>
      <c r="C44" s="71">
        <v>1.46</v>
      </c>
      <c r="E44" s="72">
        <v>2.5</v>
      </c>
      <c r="F44" s="71">
        <f t="shared" si="3"/>
        <v>12.2</v>
      </c>
      <c r="G44" s="71">
        <f t="shared" si="4"/>
        <v>1.46</v>
      </c>
      <c r="H44" s="71">
        <f t="shared" si="5"/>
        <v>13.66</v>
      </c>
    </row>
    <row r="45" spans="1:8" x14ac:dyDescent="0.2">
      <c r="A45" s="13" t="s">
        <v>203</v>
      </c>
      <c r="B45" s="72">
        <v>15.72</v>
      </c>
      <c r="C45" s="71">
        <v>8.1</v>
      </c>
      <c r="E45" s="72">
        <v>3.7</v>
      </c>
      <c r="F45" s="71">
        <f>B45*E45</f>
        <v>58.164000000000009</v>
      </c>
      <c r="G45" s="71">
        <f>C45</f>
        <v>8.1</v>
      </c>
      <c r="H45" s="71">
        <f>F45+G45</f>
        <v>66.26400000000001</v>
      </c>
    </row>
    <row r="46" spans="1:8" x14ac:dyDescent="0.2">
      <c r="A46" s="8"/>
    </row>
    <row r="47" spans="1:8" x14ac:dyDescent="0.2">
      <c r="A47">
        <v>101</v>
      </c>
      <c r="B47" s="72">
        <v>17.760000000000002</v>
      </c>
      <c r="C47" s="71">
        <v>18.059999999999999</v>
      </c>
      <c r="E47" s="72">
        <v>3.17</v>
      </c>
      <c r="F47" s="71">
        <f t="shared" ref="F47:F68" si="6">B47*E47</f>
        <v>56.299200000000006</v>
      </c>
      <c r="G47" s="71">
        <f t="shared" ref="G47:G68" si="7">C47</f>
        <v>18.059999999999999</v>
      </c>
      <c r="H47" s="71">
        <f t="shared" ref="H47:H68" si="8">F47+G47</f>
        <v>74.359200000000001</v>
      </c>
    </row>
    <row r="48" spans="1:8" x14ac:dyDescent="0.2">
      <c r="A48">
        <f>A47+1</f>
        <v>102</v>
      </c>
      <c r="B48" s="72">
        <v>10.28</v>
      </c>
      <c r="C48" s="71">
        <v>5.52</v>
      </c>
      <c r="E48" s="72">
        <v>3.17</v>
      </c>
      <c r="F48" s="71">
        <f t="shared" si="6"/>
        <v>32.587599999999995</v>
      </c>
      <c r="G48" s="71">
        <f t="shared" si="7"/>
        <v>5.52</v>
      </c>
      <c r="H48" s="71">
        <f t="shared" si="8"/>
        <v>38.107599999999991</v>
      </c>
    </row>
    <row r="49" spans="1:8" x14ac:dyDescent="0.2">
      <c r="A49">
        <f t="shared" ref="A49:A68" si="9">A48+1</f>
        <v>103</v>
      </c>
      <c r="B49" s="72">
        <v>20.9</v>
      </c>
      <c r="C49" s="71">
        <v>24.69</v>
      </c>
      <c r="E49" s="72">
        <v>3.17</v>
      </c>
      <c r="F49" s="71">
        <f t="shared" si="6"/>
        <v>66.253</v>
      </c>
      <c r="G49" s="71">
        <f t="shared" si="7"/>
        <v>24.69</v>
      </c>
      <c r="H49" s="71">
        <f t="shared" si="8"/>
        <v>90.942999999999998</v>
      </c>
    </row>
    <row r="50" spans="1:8" x14ac:dyDescent="0.2">
      <c r="A50">
        <f t="shared" si="9"/>
        <v>104</v>
      </c>
      <c r="B50" s="72">
        <v>12.27</v>
      </c>
      <c r="C50" s="71">
        <v>8.32</v>
      </c>
      <c r="E50" s="72">
        <v>3.17</v>
      </c>
      <c r="F50" s="71">
        <f t="shared" si="6"/>
        <v>38.895899999999997</v>
      </c>
      <c r="G50" s="71">
        <f t="shared" si="7"/>
        <v>8.32</v>
      </c>
      <c r="H50" s="71">
        <f t="shared" si="8"/>
        <v>47.215899999999998</v>
      </c>
    </row>
    <row r="51" spans="1:8" x14ac:dyDescent="0.2">
      <c r="A51">
        <f t="shared" si="9"/>
        <v>105</v>
      </c>
      <c r="B51" s="72"/>
      <c r="C51" s="71">
        <v>7.3</v>
      </c>
      <c r="E51" s="72">
        <v>3.17</v>
      </c>
      <c r="F51" s="71">
        <f t="shared" si="6"/>
        <v>0</v>
      </c>
      <c r="G51" s="71">
        <f t="shared" si="7"/>
        <v>7.3</v>
      </c>
      <c r="H51" s="71">
        <f t="shared" si="8"/>
        <v>7.3</v>
      </c>
    </row>
    <row r="52" spans="1:8" x14ac:dyDescent="0.2">
      <c r="A52">
        <f t="shared" si="9"/>
        <v>106</v>
      </c>
      <c r="B52" s="72">
        <v>9.14</v>
      </c>
      <c r="C52" s="71">
        <v>4.96</v>
      </c>
      <c r="E52" s="72">
        <v>3.17</v>
      </c>
      <c r="F52" s="71">
        <f t="shared" si="6"/>
        <v>28.973800000000001</v>
      </c>
      <c r="G52" s="71">
        <f t="shared" si="7"/>
        <v>4.96</v>
      </c>
      <c r="H52" s="71">
        <f t="shared" si="8"/>
        <v>33.933799999999998</v>
      </c>
    </row>
    <row r="53" spans="1:8" x14ac:dyDescent="0.2">
      <c r="A53">
        <f t="shared" si="9"/>
        <v>107</v>
      </c>
      <c r="B53" s="72">
        <v>19.239999999999998</v>
      </c>
      <c r="C53" s="71">
        <v>21.95</v>
      </c>
      <c r="E53" s="72">
        <v>3.17</v>
      </c>
      <c r="F53" s="71">
        <f t="shared" si="6"/>
        <v>60.990799999999993</v>
      </c>
      <c r="G53" s="71">
        <f t="shared" si="7"/>
        <v>21.95</v>
      </c>
      <c r="H53" s="71">
        <f t="shared" si="8"/>
        <v>82.940799999999996</v>
      </c>
    </row>
    <row r="54" spans="1:8" x14ac:dyDescent="0.2">
      <c r="A54">
        <f t="shared" si="9"/>
        <v>108</v>
      </c>
      <c r="B54" s="72">
        <v>10.65</v>
      </c>
      <c r="C54" s="71">
        <v>5.82</v>
      </c>
      <c r="E54" s="72">
        <v>3.17</v>
      </c>
      <c r="F54" s="71">
        <f t="shared" si="6"/>
        <v>33.7605</v>
      </c>
      <c r="G54" s="71">
        <f t="shared" si="7"/>
        <v>5.82</v>
      </c>
      <c r="H54" s="71">
        <f t="shared" si="8"/>
        <v>39.580500000000001</v>
      </c>
    </row>
    <row r="55" spans="1:8" x14ac:dyDescent="0.2">
      <c r="A55">
        <f t="shared" si="9"/>
        <v>109</v>
      </c>
      <c r="B55" s="72">
        <v>13.66</v>
      </c>
      <c r="C55" s="71">
        <v>11.53</v>
      </c>
      <c r="E55" s="72">
        <v>3.17</v>
      </c>
      <c r="F55" s="71">
        <f t="shared" si="6"/>
        <v>43.302199999999999</v>
      </c>
      <c r="G55" s="71">
        <f t="shared" si="7"/>
        <v>11.53</v>
      </c>
      <c r="H55" s="71">
        <f t="shared" si="8"/>
        <v>54.8322</v>
      </c>
    </row>
    <row r="56" spans="1:8" x14ac:dyDescent="0.2">
      <c r="A56">
        <f t="shared" si="9"/>
        <v>110</v>
      </c>
      <c r="B56" s="72">
        <v>14.85</v>
      </c>
      <c r="C56" s="71">
        <v>12.9</v>
      </c>
      <c r="E56" s="72">
        <v>3.17</v>
      </c>
      <c r="F56" s="71">
        <f t="shared" si="6"/>
        <v>47.0745</v>
      </c>
      <c r="G56" s="71">
        <f t="shared" si="7"/>
        <v>12.9</v>
      </c>
      <c r="H56" s="71">
        <f t="shared" si="8"/>
        <v>59.974499999999999</v>
      </c>
    </row>
    <row r="57" spans="1:8" x14ac:dyDescent="0.2">
      <c r="A57">
        <f t="shared" si="9"/>
        <v>111</v>
      </c>
      <c r="B57" s="72">
        <v>14.33</v>
      </c>
      <c r="C57" s="71">
        <v>11.69</v>
      </c>
      <c r="E57" s="72">
        <v>3.17</v>
      </c>
      <c r="F57" s="71">
        <f t="shared" si="6"/>
        <v>45.426099999999998</v>
      </c>
      <c r="G57" s="71">
        <f t="shared" si="7"/>
        <v>11.69</v>
      </c>
      <c r="H57" s="71">
        <f t="shared" si="8"/>
        <v>57.116099999999996</v>
      </c>
    </row>
    <row r="58" spans="1:8" x14ac:dyDescent="0.2">
      <c r="A58">
        <f t="shared" si="9"/>
        <v>112</v>
      </c>
      <c r="B58" s="72">
        <v>16.48</v>
      </c>
      <c r="C58" s="71">
        <v>15.91</v>
      </c>
      <c r="E58" s="72">
        <v>3.17</v>
      </c>
      <c r="F58" s="71">
        <f t="shared" si="6"/>
        <v>52.241599999999998</v>
      </c>
      <c r="G58" s="71">
        <f t="shared" si="7"/>
        <v>15.91</v>
      </c>
      <c r="H58" s="71">
        <f t="shared" si="8"/>
        <v>68.151600000000002</v>
      </c>
    </row>
    <row r="59" spans="1:8" x14ac:dyDescent="0.2">
      <c r="A59">
        <f t="shared" si="9"/>
        <v>113</v>
      </c>
      <c r="B59" s="72">
        <v>24.38</v>
      </c>
      <c r="C59" s="71">
        <v>34.93</v>
      </c>
      <c r="E59" s="72">
        <v>3.17</v>
      </c>
      <c r="F59" s="71">
        <f t="shared" si="6"/>
        <v>77.284599999999998</v>
      </c>
      <c r="G59" s="71">
        <f t="shared" si="7"/>
        <v>34.93</v>
      </c>
      <c r="H59" s="71">
        <f t="shared" si="8"/>
        <v>112.21459999999999</v>
      </c>
    </row>
    <row r="60" spans="1:8" x14ac:dyDescent="0.2">
      <c r="A60">
        <f t="shared" si="9"/>
        <v>114</v>
      </c>
      <c r="B60" s="72">
        <v>130.93</v>
      </c>
      <c r="C60" s="71">
        <v>80.319999999999993</v>
      </c>
      <c r="E60" s="72">
        <v>3.17</v>
      </c>
      <c r="F60" s="71">
        <f t="shared" si="6"/>
        <v>415.04810000000003</v>
      </c>
      <c r="G60" s="71">
        <f t="shared" si="7"/>
        <v>80.319999999999993</v>
      </c>
      <c r="H60" s="71">
        <f t="shared" si="8"/>
        <v>495.36810000000003</v>
      </c>
    </row>
    <row r="61" spans="1:8" x14ac:dyDescent="0.2">
      <c r="A61">
        <f t="shared" si="9"/>
        <v>115</v>
      </c>
      <c r="B61" s="72">
        <v>47.08</v>
      </c>
      <c r="C61" s="71">
        <v>71.790000000000006</v>
      </c>
      <c r="E61" s="72">
        <v>3.17</v>
      </c>
      <c r="F61" s="71">
        <f t="shared" si="6"/>
        <v>149.24359999999999</v>
      </c>
      <c r="G61" s="71">
        <f t="shared" si="7"/>
        <v>71.790000000000006</v>
      </c>
      <c r="H61" s="71">
        <f t="shared" si="8"/>
        <v>221.03359999999998</v>
      </c>
    </row>
    <row r="62" spans="1:8" x14ac:dyDescent="0.2">
      <c r="A62">
        <f t="shared" si="9"/>
        <v>116</v>
      </c>
      <c r="B62" s="72">
        <v>29.04</v>
      </c>
      <c r="C62" s="71">
        <v>43.15</v>
      </c>
      <c r="E62" s="72">
        <v>3.17</v>
      </c>
      <c r="F62" s="71">
        <f t="shared" si="6"/>
        <v>92.056799999999996</v>
      </c>
      <c r="G62" s="71">
        <f t="shared" si="7"/>
        <v>43.15</v>
      </c>
      <c r="H62" s="71">
        <f t="shared" si="8"/>
        <v>135.20679999999999</v>
      </c>
    </row>
    <row r="63" spans="1:8" x14ac:dyDescent="0.2">
      <c r="A63">
        <f t="shared" si="9"/>
        <v>117</v>
      </c>
      <c r="B63" s="72">
        <v>14.61</v>
      </c>
      <c r="C63" s="71">
        <v>9.7200000000000006</v>
      </c>
      <c r="E63" s="72">
        <v>3.17</v>
      </c>
      <c r="F63" s="71">
        <f t="shared" si="6"/>
        <v>46.313699999999997</v>
      </c>
      <c r="G63" s="71">
        <f t="shared" si="7"/>
        <v>9.7200000000000006</v>
      </c>
      <c r="H63" s="71">
        <f t="shared" si="8"/>
        <v>56.033699999999996</v>
      </c>
    </row>
    <row r="64" spans="1:8" x14ac:dyDescent="0.2">
      <c r="A64">
        <f t="shared" si="9"/>
        <v>118</v>
      </c>
      <c r="B64" s="72">
        <v>8.19</v>
      </c>
      <c r="C64" s="71">
        <v>3.55</v>
      </c>
      <c r="E64" s="72">
        <v>3.17</v>
      </c>
      <c r="F64" s="71">
        <f t="shared" si="6"/>
        <v>25.962299999999999</v>
      </c>
      <c r="G64" s="71">
        <f t="shared" si="7"/>
        <v>3.55</v>
      </c>
      <c r="H64" s="71">
        <f t="shared" si="8"/>
        <v>29.5123</v>
      </c>
    </row>
    <row r="65" spans="1:8" x14ac:dyDescent="0.2">
      <c r="A65">
        <f t="shared" si="9"/>
        <v>119</v>
      </c>
      <c r="B65" s="72">
        <v>7.58</v>
      </c>
      <c r="C65" s="71">
        <v>2.76</v>
      </c>
      <c r="E65" s="72">
        <v>3.17</v>
      </c>
      <c r="F65" s="71">
        <f t="shared" si="6"/>
        <v>24.028600000000001</v>
      </c>
      <c r="G65" s="71">
        <f t="shared" si="7"/>
        <v>2.76</v>
      </c>
      <c r="H65" s="71">
        <f t="shared" si="8"/>
        <v>26.788600000000002</v>
      </c>
    </row>
    <row r="66" spans="1:8" x14ac:dyDescent="0.2">
      <c r="A66">
        <f t="shared" si="9"/>
        <v>120</v>
      </c>
      <c r="B66" s="72">
        <v>15.21</v>
      </c>
      <c r="C66" s="71">
        <v>10.54</v>
      </c>
      <c r="E66" s="72">
        <v>3.17</v>
      </c>
      <c r="F66" s="71">
        <f t="shared" si="6"/>
        <v>48.215699999999998</v>
      </c>
      <c r="G66" s="71">
        <f t="shared" si="7"/>
        <v>10.54</v>
      </c>
      <c r="H66" s="71">
        <f t="shared" si="8"/>
        <v>58.755699999999997</v>
      </c>
    </row>
    <row r="67" spans="1:8" x14ac:dyDescent="0.2">
      <c r="A67">
        <f t="shared" si="9"/>
        <v>121</v>
      </c>
      <c r="B67" s="72">
        <v>9.6</v>
      </c>
      <c r="C67" s="71">
        <v>5.53</v>
      </c>
      <c r="E67" s="72">
        <v>3.17</v>
      </c>
      <c r="F67" s="71">
        <f t="shared" si="6"/>
        <v>30.431999999999999</v>
      </c>
      <c r="G67" s="71">
        <f t="shared" si="7"/>
        <v>5.53</v>
      </c>
      <c r="H67" s="71">
        <f t="shared" si="8"/>
        <v>35.961999999999996</v>
      </c>
    </row>
    <row r="68" spans="1:8" x14ac:dyDescent="0.2">
      <c r="A68">
        <f t="shared" si="9"/>
        <v>122</v>
      </c>
      <c r="B68" s="72">
        <v>4.1500000000000004</v>
      </c>
      <c r="C68" s="71">
        <v>8.15</v>
      </c>
      <c r="E68" s="72">
        <v>3.17</v>
      </c>
      <c r="F68" s="71">
        <f t="shared" si="6"/>
        <v>13.1555</v>
      </c>
      <c r="G68" s="71">
        <f t="shared" si="7"/>
        <v>8.15</v>
      </c>
      <c r="H68" s="71">
        <f t="shared" si="8"/>
        <v>21.305500000000002</v>
      </c>
    </row>
    <row r="69" spans="1:8" x14ac:dyDescent="0.2">
      <c r="B69" s="72"/>
      <c r="C69" s="71"/>
    </row>
    <row r="70" spans="1:8" x14ac:dyDescent="0.2">
      <c r="A70">
        <v>200</v>
      </c>
      <c r="B70" s="72">
        <v>17.93</v>
      </c>
      <c r="C70" s="71">
        <v>17.68</v>
      </c>
      <c r="E70" s="72">
        <v>2.52</v>
      </c>
      <c r="F70" s="71">
        <f t="shared" ref="F70:F93" si="10">B70*E70</f>
        <v>45.183599999999998</v>
      </c>
      <c r="G70" s="71">
        <f t="shared" ref="G70:G93" si="11">C70</f>
        <v>17.68</v>
      </c>
      <c r="H70" s="71">
        <f t="shared" ref="H70:H93" si="12">F70+G70</f>
        <v>62.863599999999998</v>
      </c>
    </row>
    <row r="71" spans="1:8" x14ac:dyDescent="0.2">
      <c r="A71">
        <f t="shared" ref="A71:A92" si="13">A70+1</f>
        <v>201</v>
      </c>
      <c r="B71" s="72">
        <v>57.18</v>
      </c>
      <c r="C71" s="71">
        <v>113.06</v>
      </c>
      <c r="E71" s="72">
        <v>2.52</v>
      </c>
      <c r="F71" s="71">
        <f t="shared" si="10"/>
        <v>144.09360000000001</v>
      </c>
      <c r="G71" s="71">
        <f t="shared" si="11"/>
        <v>113.06</v>
      </c>
      <c r="H71" s="71">
        <f t="shared" si="12"/>
        <v>257.15359999999998</v>
      </c>
    </row>
    <row r="72" spans="1:8" x14ac:dyDescent="0.2">
      <c r="A72">
        <f t="shared" si="13"/>
        <v>202</v>
      </c>
      <c r="B72" s="72">
        <v>16.010000000000002</v>
      </c>
      <c r="C72" s="71">
        <v>11.34</v>
      </c>
      <c r="E72" s="72">
        <v>2.52</v>
      </c>
      <c r="F72" s="71">
        <f t="shared" si="10"/>
        <v>40.345200000000006</v>
      </c>
      <c r="G72" s="71">
        <f t="shared" si="11"/>
        <v>11.34</v>
      </c>
      <c r="H72" s="71">
        <f t="shared" si="12"/>
        <v>51.685200000000009</v>
      </c>
    </row>
    <row r="73" spans="1:8" x14ac:dyDescent="0.2">
      <c r="A73">
        <f t="shared" si="13"/>
        <v>203</v>
      </c>
      <c r="B73" s="72">
        <v>8.35</v>
      </c>
      <c r="C73" s="71">
        <v>3.57</v>
      </c>
      <c r="E73" s="72">
        <v>2.52</v>
      </c>
      <c r="F73" s="71">
        <f t="shared" si="10"/>
        <v>21.041999999999998</v>
      </c>
      <c r="G73" s="71">
        <f t="shared" si="11"/>
        <v>3.57</v>
      </c>
      <c r="H73" s="71">
        <f t="shared" si="12"/>
        <v>24.611999999999998</v>
      </c>
    </row>
    <row r="74" spans="1:8" x14ac:dyDescent="0.2">
      <c r="A74">
        <f t="shared" si="13"/>
        <v>204</v>
      </c>
      <c r="B74" s="72">
        <v>10.88</v>
      </c>
      <c r="C74" s="71">
        <v>15.36</v>
      </c>
      <c r="E74" s="72">
        <v>2.52</v>
      </c>
      <c r="F74" s="71">
        <f t="shared" si="10"/>
        <v>27.417600000000004</v>
      </c>
      <c r="G74" s="71">
        <f t="shared" si="11"/>
        <v>15.36</v>
      </c>
      <c r="H74" s="71">
        <f t="shared" si="12"/>
        <v>42.777600000000007</v>
      </c>
    </row>
    <row r="75" spans="1:8" x14ac:dyDescent="0.2">
      <c r="A75">
        <f t="shared" si="13"/>
        <v>205</v>
      </c>
      <c r="B75" s="72">
        <v>8.36</v>
      </c>
      <c r="C75" s="71">
        <v>4.37</v>
      </c>
      <c r="E75" s="72">
        <v>2.52</v>
      </c>
      <c r="F75" s="71">
        <f t="shared" si="10"/>
        <v>21.0672</v>
      </c>
      <c r="G75" s="71">
        <f t="shared" si="11"/>
        <v>4.37</v>
      </c>
      <c r="H75" s="71">
        <f t="shared" si="12"/>
        <v>25.437200000000001</v>
      </c>
    </row>
    <row r="76" spans="1:8" x14ac:dyDescent="0.2">
      <c r="A76">
        <f t="shared" si="13"/>
        <v>206</v>
      </c>
      <c r="B76" s="72">
        <v>9.61</v>
      </c>
      <c r="C76" s="71">
        <v>5.61</v>
      </c>
      <c r="E76" s="72">
        <v>2.52</v>
      </c>
      <c r="F76" s="71">
        <f t="shared" si="10"/>
        <v>24.217199999999998</v>
      </c>
      <c r="G76" s="71">
        <f t="shared" si="11"/>
        <v>5.61</v>
      </c>
      <c r="H76" s="71">
        <f t="shared" si="12"/>
        <v>29.827199999999998</v>
      </c>
    </row>
    <row r="77" spans="1:8" x14ac:dyDescent="0.2">
      <c r="A77">
        <f t="shared" si="13"/>
        <v>207</v>
      </c>
      <c r="B77" s="72">
        <v>31.97</v>
      </c>
      <c r="C77" s="71">
        <v>52.3</v>
      </c>
      <c r="E77" s="72">
        <v>2.52</v>
      </c>
      <c r="F77" s="71">
        <f t="shared" si="10"/>
        <v>80.564399999999992</v>
      </c>
      <c r="G77" s="71">
        <f t="shared" si="11"/>
        <v>52.3</v>
      </c>
      <c r="H77" s="71">
        <f t="shared" si="12"/>
        <v>132.86439999999999</v>
      </c>
    </row>
    <row r="78" spans="1:8" x14ac:dyDescent="0.2">
      <c r="A78">
        <f t="shared" si="13"/>
        <v>208</v>
      </c>
      <c r="B78" s="72">
        <v>11.67</v>
      </c>
      <c r="C78" s="71">
        <v>7.81</v>
      </c>
      <c r="E78" s="72">
        <v>2.52</v>
      </c>
      <c r="F78" s="71">
        <f t="shared" si="10"/>
        <v>29.4084</v>
      </c>
      <c r="G78" s="71">
        <f t="shared" si="11"/>
        <v>7.81</v>
      </c>
      <c r="H78" s="71">
        <f t="shared" si="12"/>
        <v>37.218400000000003</v>
      </c>
    </row>
    <row r="79" spans="1:8" x14ac:dyDescent="0.2">
      <c r="A79">
        <f t="shared" si="13"/>
        <v>209</v>
      </c>
      <c r="B79" s="72">
        <v>23.6</v>
      </c>
      <c r="C79" s="71">
        <v>28.35</v>
      </c>
      <c r="E79" s="72">
        <v>2.52</v>
      </c>
      <c r="F79" s="71">
        <f t="shared" si="10"/>
        <v>59.472000000000001</v>
      </c>
      <c r="G79" s="71">
        <f t="shared" si="11"/>
        <v>28.35</v>
      </c>
      <c r="H79" s="71">
        <f t="shared" si="12"/>
        <v>87.822000000000003</v>
      </c>
    </row>
    <row r="80" spans="1:8" x14ac:dyDescent="0.2">
      <c r="A80">
        <f t="shared" si="13"/>
        <v>210</v>
      </c>
      <c r="B80" s="72">
        <v>18.690000000000001</v>
      </c>
      <c r="C80" s="71">
        <v>20.43</v>
      </c>
      <c r="E80" s="72">
        <v>2.52</v>
      </c>
      <c r="F80" s="71">
        <f t="shared" si="10"/>
        <v>47.098800000000004</v>
      </c>
      <c r="G80" s="71">
        <f t="shared" si="11"/>
        <v>20.43</v>
      </c>
      <c r="H80" s="71">
        <f t="shared" si="12"/>
        <v>67.528800000000004</v>
      </c>
    </row>
    <row r="81" spans="1:8" x14ac:dyDescent="0.2">
      <c r="A81">
        <f t="shared" si="13"/>
        <v>211</v>
      </c>
      <c r="B81" s="72">
        <v>13.55</v>
      </c>
      <c r="C81" s="71">
        <v>11.43</v>
      </c>
      <c r="E81" s="72">
        <v>2.52</v>
      </c>
      <c r="F81" s="71">
        <f t="shared" si="10"/>
        <v>34.146000000000001</v>
      </c>
      <c r="G81" s="71">
        <f t="shared" si="11"/>
        <v>11.43</v>
      </c>
      <c r="H81" s="71">
        <f t="shared" si="12"/>
        <v>45.576000000000001</v>
      </c>
    </row>
    <row r="82" spans="1:8" x14ac:dyDescent="0.2">
      <c r="A82">
        <f t="shared" si="13"/>
        <v>212</v>
      </c>
      <c r="B82" s="72">
        <v>14.92</v>
      </c>
      <c r="C82" s="71">
        <v>12.89</v>
      </c>
      <c r="E82" s="72">
        <v>2.52</v>
      </c>
      <c r="F82" s="71">
        <f t="shared" si="10"/>
        <v>37.598399999999998</v>
      </c>
      <c r="G82" s="71">
        <f t="shared" si="11"/>
        <v>12.89</v>
      </c>
      <c r="H82" s="71">
        <f t="shared" si="12"/>
        <v>50.488399999999999</v>
      </c>
    </row>
    <row r="83" spans="1:8" x14ac:dyDescent="0.2">
      <c r="A83">
        <f t="shared" si="13"/>
        <v>213</v>
      </c>
      <c r="B83" s="72">
        <v>16.579999999999998</v>
      </c>
      <c r="C83" s="71">
        <v>16.850000000000001</v>
      </c>
      <c r="E83" s="72">
        <v>2.52</v>
      </c>
      <c r="F83" s="71">
        <f t="shared" si="10"/>
        <v>41.781599999999997</v>
      </c>
      <c r="G83" s="71">
        <f t="shared" si="11"/>
        <v>16.850000000000001</v>
      </c>
      <c r="H83" s="71">
        <f t="shared" si="12"/>
        <v>58.631599999999999</v>
      </c>
    </row>
    <row r="84" spans="1:8" x14ac:dyDescent="0.2">
      <c r="A84">
        <f t="shared" si="13"/>
        <v>214</v>
      </c>
      <c r="B84" s="72">
        <v>15.69</v>
      </c>
      <c r="C84" s="71">
        <v>8.26</v>
      </c>
      <c r="E84" s="72">
        <v>2.52</v>
      </c>
      <c r="F84" s="71">
        <f t="shared" si="10"/>
        <v>39.538800000000002</v>
      </c>
      <c r="G84" s="71">
        <f t="shared" si="11"/>
        <v>8.26</v>
      </c>
      <c r="H84" s="71">
        <f t="shared" si="12"/>
        <v>47.7988</v>
      </c>
    </row>
    <row r="85" spans="1:8" x14ac:dyDescent="0.2">
      <c r="A85">
        <f t="shared" si="13"/>
        <v>215</v>
      </c>
      <c r="B85" s="72">
        <v>12.59</v>
      </c>
      <c r="C85" s="71">
        <v>8.4499999999999993</v>
      </c>
      <c r="E85" s="72">
        <v>2.52</v>
      </c>
      <c r="F85" s="71">
        <f t="shared" si="10"/>
        <v>31.726800000000001</v>
      </c>
      <c r="G85" s="71">
        <f t="shared" si="11"/>
        <v>8.4499999999999993</v>
      </c>
      <c r="H85" s="71">
        <f t="shared" si="12"/>
        <v>40.1768</v>
      </c>
    </row>
    <row r="86" spans="1:8" x14ac:dyDescent="0.2">
      <c r="A86">
        <f t="shared" si="13"/>
        <v>216</v>
      </c>
      <c r="B86" s="72">
        <v>16.04</v>
      </c>
      <c r="C86" s="71">
        <v>8.16</v>
      </c>
      <c r="E86" s="72">
        <v>2.52</v>
      </c>
      <c r="F86" s="71">
        <f t="shared" si="10"/>
        <v>40.4208</v>
      </c>
      <c r="G86" s="71">
        <f t="shared" si="11"/>
        <v>8.16</v>
      </c>
      <c r="H86" s="71">
        <f t="shared" si="12"/>
        <v>48.580799999999996</v>
      </c>
    </row>
    <row r="87" spans="1:8" x14ac:dyDescent="0.2">
      <c r="A87">
        <f t="shared" si="13"/>
        <v>217</v>
      </c>
      <c r="B87" s="72">
        <v>57.22</v>
      </c>
      <c r="C87" s="71">
        <v>96.89</v>
      </c>
      <c r="E87" s="72">
        <v>2.52</v>
      </c>
      <c r="F87" s="71">
        <f t="shared" si="10"/>
        <v>144.1944</v>
      </c>
      <c r="G87" s="71">
        <f t="shared" si="11"/>
        <v>96.89</v>
      </c>
      <c r="H87" s="71">
        <f t="shared" si="12"/>
        <v>241.08440000000002</v>
      </c>
    </row>
    <row r="88" spans="1:8" x14ac:dyDescent="0.2">
      <c r="A88">
        <f t="shared" si="13"/>
        <v>218</v>
      </c>
      <c r="B88" s="72">
        <v>12.56</v>
      </c>
      <c r="C88" s="71">
        <v>8.42</v>
      </c>
      <c r="E88" s="72">
        <v>2.52</v>
      </c>
      <c r="F88" s="71">
        <f t="shared" si="10"/>
        <v>31.651200000000003</v>
      </c>
      <c r="G88" s="71">
        <f t="shared" si="11"/>
        <v>8.42</v>
      </c>
      <c r="H88" s="71">
        <f t="shared" si="12"/>
        <v>40.071200000000005</v>
      </c>
    </row>
    <row r="89" spans="1:8" x14ac:dyDescent="0.2">
      <c r="A89">
        <f t="shared" si="13"/>
        <v>219</v>
      </c>
      <c r="B89" s="72">
        <v>12.53</v>
      </c>
      <c r="C89" s="71">
        <v>8.23</v>
      </c>
      <c r="E89" s="72">
        <v>2.52</v>
      </c>
      <c r="F89" s="71">
        <f t="shared" si="10"/>
        <v>31.575599999999998</v>
      </c>
      <c r="G89" s="71">
        <f t="shared" si="11"/>
        <v>8.23</v>
      </c>
      <c r="H89" s="71">
        <f t="shared" si="12"/>
        <v>39.805599999999998</v>
      </c>
    </row>
    <row r="90" spans="1:8" x14ac:dyDescent="0.2">
      <c r="A90">
        <f t="shared" si="13"/>
        <v>220</v>
      </c>
      <c r="B90" s="72">
        <v>10.15</v>
      </c>
      <c r="C90" s="71">
        <v>5.35</v>
      </c>
      <c r="E90" s="72">
        <v>2.52</v>
      </c>
      <c r="F90" s="71">
        <f t="shared" si="10"/>
        <v>25.577999999999999</v>
      </c>
      <c r="G90" s="71">
        <f t="shared" si="11"/>
        <v>5.35</v>
      </c>
      <c r="H90" s="71">
        <f t="shared" si="12"/>
        <v>30.927999999999997</v>
      </c>
    </row>
    <row r="91" spans="1:8" x14ac:dyDescent="0.2">
      <c r="A91">
        <f t="shared" si="13"/>
        <v>221</v>
      </c>
      <c r="B91" s="72">
        <v>7.94</v>
      </c>
      <c r="C91" s="71">
        <v>3.04</v>
      </c>
      <c r="E91" s="72">
        <v>2.52</v>
      </c>
      <c r="F91" s="71">
        <f t="shared" si="10"/>
        <v>20.008800000000001</v>
      </c>
      <c r="G91" s="71">
        <f t="shared" si="11"/>
        <v>3.04</v>
      </c>
      <c r="H91" s="71">
        <f t="shared" si="12"/>
        <v>23.0488</v>
      </c>
    </row>
    <row r="92" spans="1:8" x14ac:dyDescent="0.2">
      <c r="A92">
        <f t="shared" si="13"/>
        <v>222</v>
      </c>
      <c r="C92" s="71">
        <v>3.32</v>
      </c>
      <c r="E92" s="72">
        <v>2.52</v>
      </c>
      <c r="F92" s="71">
        <f t="shared" si="10"/>
        <v>0</v>
      </c>
      <c r="G92" s="71">
        <f t="shared" si="11"/>
        <v>3.32</v>
      </c>
      <c r="H92" s="71">
        <f t="shared" si="12"/>
        <v>3.32</v>
      </c>
    </row>
    <row r="93" spans="1:8" x14ac:dyDescent="0.2">
      <c r="A93">
        <v>223</v>
      </c>
      <c r="B93" s="72">
        <v>9.8800000000000008</v>
      </c>
      <c r="C93" s="71">
        <v>5.84</v>
      </c>
      <c r="E93" s="72">
        <v>2.52</v>
      </c>
      <c r="F93" s="71">
        <f t="shared" si="10"/>
        <v>24.897600000000001</v>
      </c>
      <c r="G93" s="71">
        <f t="shared" si="11"/>
        <v>5.84</v>
      </c>
      <c r="H93" s="71">
        <f t="shared" si="12"/>
        <v>30.7376</v>
      </c>
    </row>
    <row r="94" spans="1:8" x14ac:dyDescent="0.2">
      <c r="C94" s="71"/>
      <c r="F94" s="71"/>
    </row>
    <row r="95" spans="1:8" x14ac:dyDescent="0.2">
      <c r="C95" s="71"/>
    </row>
    <row r="96" spans="1:8" x14ac:dyDescent="0.2">
      <c r="B96" s="72"/>
      <c r="C96" s="71"/>
    </row>
    <row r="97" spans="1:8" x14ac:dyDescent="0.2">
      <c r="B97" s="72"/>
      <c r="C97" s="71"/>
    </row>
    <row r="98" spans="1:8" x14ac:dyDescent="0.2">
      <c r="B98" s="72"/>
    </row>
    <row r="99" spans="1:8" x14ac:dyDescent="0.2">
      <c r="A99" s="59"/>
      <c r="B99" s="59"/>
      <c r="C99" s="59"/>
      <c r="D99" s="59"/>
      <c r="E99" s="59"/>
      <c r="F99" s="59"/>
      <c r="G99" s="59"/>
      <c r="H99" s="59"/>
    </row>
    <row r="100" spans="1:8" x14ac:dyDescent="0.2">
      <c r="A100" t="s">
        <v>176</v>
      </c>
    </row>
    <row r="101" spans="1:8" x14ac:dyDescent="0.2">
      <c r="A101" t="s">
        <v>177</v>
      </c>
    </row>
    <row r="102" spans="1:8" x14ac:dyDescent="0.2">
      <c r="A102" t="s">
        <v>178</v>
      </c>
    </row>
    <row r="103" spans="1:8" x14ac:dyDescent="0.2">
      <c r="A103" t="s">
        <v>179</v>
      </c>
    </row>
    <row r="104" spans="1:8" x14ac:dyDescent="0.2">
      <c r="A104" t="s">
        <v>180</v>
      </c>
    </row>
    <row r="105" spans="1:8" x14ac:dyDescent="0.2">
      <c r="A105" t="s">
        <v>181</v>
      </c>
    </row>
    <row r="106" spans="1:8" x14ac:dyDescent="0.2">
      <c r="A106" t="s">
        <v>182</v>
      </c>
    </row>
    <row r="107" spans="1:8" x14ac:dyDescent="0.2">
      <c r="A107" t="s">
        <v>183</v>
      </c>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6</vt:i4>
      </vt:variant>
    </vt:vector>
  </HeadingPairs>
  <TitlesOfParts>
    <vt:vector size="15" baseType="lpstr">
      <vt:lpstr>Naslovna stran</vt:lpstr>
      <vt:lpstr>rekapitulacija</vt:lpstr>
      <vt:lpstr>Splošni pogoji naročnika</vt:lpstr>
      <vt:lpstr>OPREMA 1-2</vt:lpstr>
      <vt:lpstr>OPREMA 3-5</vt:lpstr>
      <vt:lpstr>OPREMA 6</vt:lpstr>
      <vt:lpstr>Konsolidira drobnega inventarja</vt:lpstr>
      <vt:lpstr>Konsolidirani popis opreme</vt:lpstr>
      <vt:lpstr>Kvadrature</vt:lpstr>
      <vt:lpstr>'Naslovna stran'!Področje_tiskanja</vt:lpstr>
      <vt:lpstr>'OPREMA 1-2'!Področje_tiskanja</vt:lpstr>
      <vt:lpstr>'OPREMA 3-5'!Področje_tiskanja</vt:lpstr>
      <vt:lpstr>'OPREMA 6'!Področje_tiskanja</vt:lpstr>
      <vt:lpstr>rekapitulacija!Področje_tiskanja</vt:lpstr>
      <vt:lpstr>'Splošni pogoji naročnika'!Področje_tiskanja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srdan nad</dc:creator>
  <cp:lastModifiedBy>Toni Tomšič</cp:lastModifiedBy>
  <cp:lastPrinted>2022-05-26T09:06:05Z</cp:lastPrinted>
  <dcterms:created xsi:type="dcterms:W3CDTF">2020-10-27T13:42:27Z</dcterms:created>
  <dcterms:modified xsi:type="dcterms:W3CDTF">2022-05-28T20:04:19Z</dcterms:modified>
</cp:coreProperties>
</file>